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Y:\Fin_and_Bgt_Shared\1 PUC FILING 2019\RFI DISCOVERY\Districts RFI #9\9-26\"/>
    </mc:Choice>
  </mc:AlternateContent>
  <xr:revisionPtr revIDLastSave="0" documentId="13_ncr:1_{1EFDEF55-B232-4C97-831C-5BEF0216B3E3}" xr6:coauthVersionLast="41" xr6:coauthVersionMax="41" xr10:uidLastSave="{00000000-0000-0000-0000-000000000000}"/>
  <workbookProtection workbookPassword="D3CE" lockStructure="1"/>
  <bookViews>
    <workbookView xWindow="-120" yWindow="-120" windowWidth="29040" windowHeight="15840" firstSheet="1" activeTab="1" xr2:uid="{00000000-000D-0000-FFFF-FFFF00000000}"/>
  </bookViews>
  <sheets>
    <sheet name="INTRO" sheetId="4" r:id="rId1"/>
    <sheet name="Info Tracker" sheetId="1" r:id="rId2"/>
    <sheet name="Wghtd Avg Cust Mtr Accrcy Calc" sheetId="3" r:id="rId3"/>
    <sheet name="Report Format" sheetId="2" r:id="rId4"/>
  </sheets>
  <definedNames>
    <definedName name="_xlnm.Print_Area" localSheetId="1">'Info Tracker'!$A$4:$Y$89</definedName>
    <definedName name="_xlnm.Print_Area" localSheetId="3">'Report Format'!$B$1:$M$130</definedName>
    <definedName name="_xlnm.Print_Titles" localSheetId="1">'Info Tracker'!$1:$4</definedName>
    <definedName name="_xlnm.Print_Titles" localSheetId="3">'Report Format'!$1:$3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63" i="2" l="1"/>
  <c r="J43" i="2"/>
  <c r="J44" i="2"/>
  <c r="C9" i="3" l="1"/>
  <c r="A101" i="1" l="1"/>
  <c r="A103" i="1"/>
  <c r="A11" i="1" l="1"/>
  <c r="A9" i="1" l="1"/>
  <c r="I415" i="1" l="1"/>
  <c r="A20" i="1" l="1"/>
  <c r="C28" i="3" l="1"/>
  <c r="K90" i="1" l="1"/>
  <c r="A46" i="1" l="1"/>
  <c r="A27" i="1" l="1"/>
  <c r="A5" i="1" l="1"/>
  <c r="A23" i="1" l="1"/>
  <c r="M86" i="2" l="1"/>
  <c r="A25" i="1"/>
  <c r="J39" i="2"/>
  <c r="J37" i="2"/>
  <c r="J24" i="2"/>
  <c r="E20" i="3" l="1"/>
  <c r="E22" i="3" l="1"/>
  <c r="E23" i="3"/>
  <c r="E19" i="3"/>
  <c r="E27" i="3"/>
  <c r="E26" i="3"/>
  <c r="E18" i="3"/>
  <c r="E25" i="3"/>
  <c r="E21" i="3"/>
  <c r="E17" i="3"/>
  <c r="E16" i="3"/>
  <c r="E24" i="3"/>
  <c r="A10" i="1"/>
  <c r="A41" i="1" l="1"/>
  <c r="A34" i="1" l="1"/>
  <c r="A88" i="1" l="1"/>
  <c r="J21" i="2" l="1"/>
  <c r="J34" i="2"/>
  <c r="J81" i="2"/>
  <c r="A17" i="1" l="1"/>
  <c r="F28" i="2" s="1"/>
  <c r="A19" i="1"/>
  <c r="F34" i="2"/>
  <c r="J27" i="3"/>
  <c r="A83" i="1"/>
  <c r="F81" i="2" s="1"/>
  <c r="C6" i="3"/>
  <c r="C7" i="3"/>
  <c r="C8" i="3"/>
  <c r="F43" i="2"/>
  <c r="J58" i="2"/>
  <c r="F44" i="2"/>
  <c r="A63" i="1"/>
  <c r="A106" i="1" s="1"/>
  <c r="A102" i="1"/>
  <c r="A104" i="1"/>
  <c r="A100" i="1"/>
  <c r="A24" i="1"/>
  <c r="A22" i="1"/>
  <c r="F36" i="2" s="1"/>
  <c r="F15" i="2"/>
  <c r="F16" i="2" s="1"/>
  <c r="A7" i="1"/>
  <c r="F12" i="2" s="1"/>
  <c r="C2" i="2" s="1"/>
  <c r="J1" i="3"/>
  <c r="J46" i="2"/>
  <c r="J45" i="2"/>
  <c r="J28" i="2"/>
  <c r="J33" i="2"/>
  <c r="J36" i="2"/>
  <c r="J38" i="2"/>
  <c r="J56" i="2"/>
  <c r="J59" i="2"/>
  <c r="J64" i="2"/>
  <c r="J84" i="2"/>
  <c r="A68" i="1"/>
  <c r="A14" i="1"/>
  <c r="F23" i="2" s="1"/>
  <c r="A15" i="1"/>
  <c r="F24" i="2" s="1"/>
  <c r="G2" i="1"/>
  <c r="A86" i="1"/>
  <c r="F84" i="2" s="1"/>
  <c r="A18" i="1"/>
  <c r="F30" i="2" s="1"/>
  <c r="F19" i="2"/>
  <c r="F18" i="2"/>
  <c r="A6" i="1"/>
  <c r="F8" i="2" s="1"/>
  <c r="F6" i="2"/>
  <c r="F38" i="2" l="1"/>
  <c r="C5" i="3"/>
  <c r="C10" i="3" s="1"/>
  <c r="E7" i="3" s="1"/>
  <c r="J7" i="3" s="1"/>
  <c r="A108" i="1"/>
  <c r="F63" i="2"/>
  <c r="J86" i="2"/>
  <c r="M88" i="2" s="1"/>
  <c r="F33" i="2"/>
  <c r="F35" i="2" s="1"/>
  <c r="A21" i="1"/>
  <c r="F21" i="2"/>
  <c r="F74" i="2" s="1"/>
  <c r="A78" i="1"/>
  <c r="F58" i="2"/>
  <c r="J20" i="3"/>
  <c r="E28" i="3"/>
  <c r="J16" i="3"/>
  <c r="J24" i="3"/>
  <c r="A98" i="1"/>
  <c r="J18" i="3"/>
  <c r="J22" i="3"/>
  <c r="J26" i="3"/>
  <c r="A16" i="1"/>
  <c r="F26" i="2" s="1"/>
  <c r="J17" i="3"/>
  <c r="J19" i="3"/>
  <c r="J21" i="3"/>
  <c r="J23" i="3"/>
  <c r="J25" i="3"/>
  <c r="B103" i="1" l="1"/>
  <c r="F40" i="2"/>
  <c r="H74" i="2" s="1"/>
  <c r="H38" i="2"/>
  <c r="F46" i="2"/>
  <c r="A26" i="1"/>
  <c r="E9" i="3"/>
  <c r="J9" i="3" s="1"/>
  <c r="E8" i="3"/>
  <c r="J8" i="3" s="1"/>
  <c r="E5" i="3"/>
  <c r="J5" i="3" s="1"/>
  <c r="E6" i="3"/>
  <c r="J6" i="3" s="1"/>
  <c r="J28" i="3"/>
  <c r="A61" i="1" s="1"/>
  <c r="E65" i="1" l="1"/>
  <c r="A64" i="1" s="1"/>
  <c r="A95" i="1"/>
  <c r="B104" i="1" s="1"/>
  <c r="H58" i="2"/>
  <c r="H40" i="2"/>
  <c r="H44" i="2"/>
  <c r="H63" i="2"/>
  <c r="H43" i="2"/>
  <c r="H46" i="2"/>
  <c r="J10" i="3"/>
  <c r="F56" i="2" s="1"/>
  <c r="B108" i="1" l="1"/>
  <c r="B102" i="1"/>
  <c r="B101" i="1"/>
  <c r="B98" i="1"/>
  <c r="B100" i="1"/>
  <c r="B106" i="1"/>
  <c r="F59" i="2"/>
  <c r="H59" i="2" s="1"/>
  <c r="A107" i="1"/>
  <c r="B107" i="1" s="1"/>
  <c r="A99" i="1"/>
  <c r="A59" i="1"/>
  <c r="A60" i="1" s="1"/>
  <c r="F45" i="2"/>
  <c r="H45" i="2" s="1"/>
  <c r="A62" i="1"/>
  <c r="A105" i="1" l="1"/>
  <c r="A67" i="1"/>
  <c r="A72" i="1" s="1"/>
  <c r="F57" i="2"/>
  <c r="H57" i="2" s="1"/>
  <c r="B105" i="1"/>
  <c r="D100" i="1"/>
  <c r="F47" i="2"/>
  <c r="B99" i="1"/>
  <c r="F60" i="2" l="1"/>
  <c r="F70" i="2" s="1"/>
  <c r="A109" i="1"/>
  <c r="A110" i="1" s="1"/>
  <c r="A73" i="1"/>
  <c r="H47" i="2"/>
  <c r="F53" i="2"/>
  <c r="A76" i="1"/>
  <c r="A82" i="1"/>
  <c r="A84" i="1"/>
  <c r="F80" i="2" l="1"/>
  <c r="F82" i="2" s="1"/>
  <c r="H60" i="2"/>
  <c r="H53" i="2"/>
  <c r="F64" i="2"/>
  <c r="A85" i="1"/>
  <c r="A87" i="1" s="1"/>
  <c r="A89" i="1" s="1"/>
  <c r="A77" i="1"/>
  <c r="A74" i="1"/>
  <c r="A75" i="1" s="1"/>
  <c r="B109" i="1"/>
  <c r="B110" i="1" s="1"/>
  <c r="D106" i="1"/>
  <c r="D110" i="1" s="1"/>
  <c r="D112" i="1" s="1"/>
  <c r="H64" i="2" l="1"/>
  <c r="F65" i="2"/>
  <c r="A81" i="1"/>
  <c r="F77" i="2" s="1"/>
  <c r="A79" i="1"/>
  <c r="A80" i="1"/>
  <c r="F76" i="2" s="1"/>
  <c r="F73" i="2" l="1"/>
  <c r="F75" i="2" s="1"/>
  <c r="H65" i="2"/>
  <c r="F83" i="2"/>
  <c r="F85" i="2" s="1"/>
  <c r="F87" i="2" s="1"/>
  <c r="F66" i="2"/>
  <c r="H66" i="2" l="1"/>
  <c r="F67" i="2"/>
  <c r="H67" i="2" s="1"/>
  <c r="H73" i="2"/>
</calcChain>
</file>

<file path=xl/sharedStrings.xml><?xml version="1.0" encoding="utf-8"?>
<sst xmlns="http://schemas.openxmlformats.org/spreadsheetml/2006/main" count="807" uniqueCount="625">
  <si>
    <t>Transmission (16" or greater diameter)</t>
  </si>
  <si>
    <t>Distribution (less than 16" diameter)</t>
  </si>
  <si>
    <t>Mark Mathis, TWDB</t>
  </si>
  <si>
    <t>Estimates using formulae for known events - no estimates using test data.</t>
  </si>
  <si>
    <t>Bat. Chief Smith e-mail</t>
  </si>
  <si>
    <t>A.J. Hamilton, AWU</t>
  </si>
  <si>
    <t>Training academy has meters for whole complex.</t>
  </si>
  <si>
    <t>Nowell Mojica interview</t>
  </si>
  <si>
    <t>Donn Lorbieski interview</t>
  </si>
  <si>
    <t>Various</t>
  </si>
  <si>
    <t>TOTAL POINTS</t>
  </si>
  <si>
    <t>Column A summarizes the following 6 lines.</t>
  </si>
  <si>
    <t>Column A "back calculates" this value by deducting Reported Breaks &amp; Leaks (Line 29) and Total Apparent Losses (Line 28) from Water Losses (Line 23)</t>
  </si>
  <si>
    <t>TWDB Report Line Number</t>
  </si>
  <si>
    <t>TWDB Water Loss Calculation 
Component Name</t>
  </si>
  <si>
    <t>AWU Line Item Description</t>
  </si>
  <si>
    <t>Billed Consumption - Commercial</t>
  </si>
  <si>
    <t>Billed Consumption - Multifamily</t>
  </si>
  <si>
    <t>Billed Consumption - Residential</t>
  </si>
  <si>
    <t>AWU - Pumping Maintenance</t>
  </si>
  <si>
    <t>AWU - Distrib System Maintenance</t>
  </si>
  <si>
    <t>PWD - Street Bridge Unmetered</t>
  </si>
  <si>
    <t>WPDR - Unmetered</t>
  </si>
  <si>
    <t>Estimated Theft</t>
  </si>
  <si>
    <t>Unreported Loss</t>
  </si>
  <si>
    <t>Calculated Average Retail Price</t>
  </si>
  <si>
    <t>Calculated Production Costs</t>
  </si>
  <si>
    <r>
      <t>Non-revenue Water</t>
    </r>
    <r>
      <rPr>
        <sz val="10"/>
        <rFont val="Arial"/>
        <family val="2"/>
      </rPr>
      <t xml:space="preserve"> (Water Losses + Unbilled Authorized Consumption</t>
    </r>
  </si>
  <si>
    <r>
      <t xml:space="preserve">Apparent Losses Normalized </t>
    </r>
    <r>
      <rPr>
        <sz val="10"/>
        <rFont val="Arial"/>
        <family val="2"/>
      </rPr>
      <t>(Apparent Loss Volume / # of Retail Service Connections / 365)</t>
    </r>
  </si>
  <si>
    <r>
      <t>Unavoidable Annual Real Losses</t>
    </r>
    <r>
      <rPr>
        <sz val="10"/>
        <rFont val="Arial"/>
        <family val="2"/>
      </rPr>
      <t xml:space="preserve"> (UARL)</t>
    </r>
  </si>
  <si>
    <r>
      <t>Real Losses Normalized</t>
    </r>
    <r>
      <rPr>
        <sz val="10"/>
        <rFont val="Arial"/>
        <family val="2"/>
      </rPr>
      <t xml:space="preserve"> (Real Loss Volume / # of Service Connections / 365)</t>
    </r>
  </si>
  <si>
    <r>
      <t>Real Losses Normalized</t>
    </r>
    <r>
      <rPr>
        <sz val="10"/>
        <rFont val="Arial"/>
        <family val="2"/>
      </rPr>
      <t xml:space="preserve"> (Real Loss Volume / Miles of Main Lines / 365)</t>
    </r>
  </si>
  <si>
    <t>Per 1,000 Gals</t>
  </si>
  <si>
    <t xml:space="preserve">For: </t>
  </si>
  <si>
    <t>Annual Usage from Distribution System</t>
  </si>
  <si>
    <t>Calculated Production Meter Accuracy</t>
  </si>
  <si>
    <t>Calculated Average Customer Meter Accuracy</t>
  </si>
  <si>
    <t>TOTALS BELOW COME FROM THE CALCULATION ABOVE AND FEED THE GRAPH SHOWN AT THE BOTTOM OF THE REPORT FORMAT (on last spreadsheet)</t>
  </si>
  <si>
    <r>
      <t xml:space="preserve">Reliability Rating
</t>
    </r>
    <r>
      <rPr>
        <sz val="10"/>
        <rFont val="Arial"/>
        <family val="2"/>
      </rPr>
      <t>(Input into yellow highlighted cells)</t>
    </r>
  </si>
  <si>
    <t>Unauthorized Consumption was figured as the estimate of water loss due to theft (incl hydrants and at customer connections incl tampering with meters, illegal taps, etc.) PLUS actual theft thru meter tampering, etc.</t>
  </si>
  <si>
    <r>
      <t>THIS DOES NOT APPLY TO AUSTIN</t>
    </r>
    <r>
      <rPr>
        <sz val="10"/>
        <rFont val="Arial"/>
        <family val="2"/>
      </rPr>
      <t xml:space="preserve">
</t>
    </r>
    <r>
      <rPr>
        <b/>
        <sz val="10"/>
        <rFont val="Arial"/>
        <family val="2"/>
      </rPr>
      <t>IF LINE 9 &lt; 32, then Calculated (Line 35 / Line 6 / 365)</t>
    </r>
  </si>
  <si>
    <t>Calculated 
(Adds Assessment Scale Scores at right)</t>
  </si>
  <si>
    <t>Column A summarizes the following 2 lines.</t>
  </si>
  <si>
    <t>Column A summarizes the following 3 lines.</t>
  </si>
  <si>
    <t>WEIGHTED AVERAGE CUSTOMER METER ACCURACY CALCULATION</t>
  </si>
  <si>
    <t>Input into Column A (Cell A48) comes from Weighted Average Customer Meter Accuracy calculation spreadsheet.</t>
  </si>
  <si>
    <t>The weighted average is automatically transferred into the data collection spreadsheet (cell A48).</t>
  </si>
  <si>
    <t>The information in the Report Format spreadsheet is automatically entered from the Info Tracker spreadsheet and includes a graph</t>
  </si>
  <si>
    <t>to show the amounts of water by authorized consumption and water loss categories (the groupings on the graph are different than on</t>
  </si>
  <si>
    <t>the TWDB report because they are intended to help management better understand where the water is being used.)</t>
  </si>
  <si>
    <t>by Robert Elizondo and Robert Young, Office of the City Auditor, February 2009.</t>
  </si>
  <si>
    <t>The Info Tracker spreadsheet prints out on three 11" x 17" sheets (Landscape Format)</t>
  </si>
  <si>
    <t>The Report Format prints out on two 8-1/2" x 11" sheets (Portrait Format)</t>
  </si>
  <si>
    <t>The Weighted Average Customer Meter Accuracy Calculation prints on one 8-1/2" x 11" sheet (Landscape Format)</t>
  </si>
  <si>
    <t>The amounts entered will show up in Column A of the spreadsheet.</t>
  </si>
  <si>
    <t>CALCULATED VALUES</t>
  </si>
  <si>
    <t xml:space="preserve">That spreadsheet takes the amounts of water used by "billing type",  once they are entered into the Info Tracker spreadsheet, and </t>
  </si>
  <si>
    <t>calculates a weighted average accuracy figure once the meter accuracy ratings for each meter size (from testing reports) are entered.</t>
  </si>
  <si>
    <t>The TWDB's Water Loss Calculation format was automated into a data collection spreadsheet</t>
  </si>
  <si>
    <t>Average Customer Meter Accuracy (cell A48) comes from the second spreadsheet named "Weighted Avg Customer Meter Accuracy Calculation".</t>
  </si>
  <si>
    <t>Sources and Reports to gather the information from are shown in columns H &amp; I, along with additional information in column J.</t>
  </si>
  <si>
    <t>Use the Guidance Matrix for Assigning Scores to Components of the Water Audit provided by TWDB to determine the Reliability Ratings.</t>
  </si>
  <si>
    <t>Information and Sources used to determine the ratings are shown in columns M &amp; N for each item.</t>
  </si>
  <si>
    <t>Reliability Ratings are entered into the yellow-highlighted cells in Column L.</t>
  </si>
  <si>
    <t>Begin by entering data into the Info Tracker spreadsheet in the yellow-highlighted cells in Column E.</t>
  </si>
  <si>
    <t>Automated Water Loss Calculation</t>
  </si>
  <si>
    <t xml:space="preserve">This calculation uses the Texas Water Development Board's Water Loss "Audit" Worksheet Format.  It is recommended that you use "bottom-up" </t>
  </si>
  <si>
    <t xml:space="preserve">methodologies whenever possible to gather the data in order to produce as precise a calculation as possible.  Use of the TWDB's "Guidance Matrix for </t>
  </si>
  <si>
    <t>Assigning Scores to Components of the Water Audit" is also recommended.</t>
  </si>
  <si>
    <t>DO NOT USE WITHOUT PRIOR AUTHORIZATION BY OCA</t>
  </si>
  <si>
    <t>Utility's Length of Main Lines, miles</t>
  </si>
  <si>
    <t>Number of Wholesale Connections Served</t>
  </si>
  <si>
    <t>Number of Retail Connections Served</t>
  </si>
  <si>
    <t>Average Yearly System Operating Pressure</t>
  </si>
  <si>
    <t>Water Volume from own Sources</t>
  </si>
  <si>
    <t>Production Meter Accuracy (enter percentage)</t>
  </si>
  <si>
    <t>Wholesale Water Imported</t>
  </si>
  <si>
    <t>Wholesale Water Exported</t>
  </si>
  <si>
    <t>Unbilled Metered</t>
  </si>
  <si>
    <t>Systematic Data Handling Discrepancy</t>
  </si>
  <si>
    <t>Retail Price of Water</t>
  </si>
  <si>
    <t>Variable Production Cost of Water</t>
  </si>
  <si>
    <t>Billed Unmetered</t>
  </si>
  <si>
    <t>System Input Volume</t>
  </si>
  <si>
    <t>Water Losses</t>
  </si>
  <si>
    <t>Source</t>
  </si>
  <si>
    <t>"</t>
  </si>
  <si>
    <t>Unauthorized Consumption</t>
  </si>
  <si>
    <t>Pumping and Distribution
(Rick Coronado)</t>
  </si>
  <si>
    <t xml:space="preserve">a. Retail Population Served </t>
  </si>
  <si>
    <t xml:space="preserve">b. Wholesale Population Served </t>
  </si>
  <si>
    <t xml:space="preserve">Water Utility Name: </t>
  </si>
  <si>
    <t xml:space="preserve">Contact: </t>
  </si>
  <si>
    <t>Name</t>
  </si>
  <si>
    <t xml:space="preserve">Telephone #  </t>
  </si>
  <si>
    <t xml:space="preserve">Email Address </t>
  </si>
  <si>
    <t>Reporting Period:</t>
  </si>
  <si>
    <t xml:space="preserve">Source Water Utilization, percentage: </t>
  </si>
  <si>
    <t>Groundwater %</t>
  </si>
  <si>
    <t>Surface Water %</t>
  </si>
  <si>
    <t xml:space="preserve">Utility’s Length of Main Lines, miles  </t>
  </si>
  <si>
    <t xml:space="preserve">Number of Wholesale Connections Served </t>
  </si>
  <si>
    <t xml:space="preserve">Number of Retail Service Connections Served </t>
  </si>
  <si>
    <t>Service Connection Density 
(Number of retail service connections/Miles of main lines)</t>
  </si>
  <si>
    <t xml:space="preserve">Average Yearly System Operating Pressure (psi)  </t>
  </si>
  <si>
    <t>B.</t>
  </si>
  <si>
    <t>SYSTEM INPUT VOLUME</t>
  </si>
  <si>
    <t>WATER UTILITY GENERAL INFORMATION</t>
  </si>
  <si>
    <t>A.</t>
  </si>
  <si>
    <t xml:space="preserve">Water Volume from own Sources  </t>
  </si>
  <si>
    <t xml:space="preserve">Corrected Input Volume </t>
  </si>
  <si>
    <t xml:space="preserve">Wholesale Water Imported  </t>
  </si>
  <si>
    <t xml:space="preserve">Wholesale Water Exported  </t>
  </si>
  <si>
    <t xml:space="preserve">System Input Volume </t>
  </si>
  <si>
    <t>AUTHORIZED CONSUMPTION</t>
  </si>
  <si>
    <t>C.</t>
  </si>
  <si>
    <t xml:space="preserve">Billed Metered  </t>
  </si>
  <si>
    <t xml:space="preserve">Billed Unmetered  </t>
  </si>
  <si>
    <t xml:space="preserve">Total Authorized Consumption </t>
  </si>
  <si>
    <t>WATER LOSSES</t>
  </si>
  <si>
    <t>D.</t>
  </si>
  <si>
    <t>APPARENT LOSSES</t>
  </si>
  <si>
    <t>E.</t>
  </si>
  <si>
    <t xml:space="preserve">Customer Meter Accuracy Loss </t>
  </si>
  <si>
    <t xml:space="preserve">Systematic Data Handling Discrepancy  </t>
  </si>
  <si>
    <t xml:space="preserve">Unauthorized Consumption  </t>
  </si>
  <si>
    <t xml:space="preserve">Total Apparent Losses </t>
  </si>
  <si>
    <t>REAL LOSSES</t>
  </si>
  <si>
    <t>F.</t>
  </si>
  <si>
    <t>G.</t>
  </si>
  <si>
    <t>TECHNICAL PERFORMANCE INDICATOR FOR APPARENT LOSS</t>
  </si>
  <si>
    <t xml:space="preserve">Apparent Losses Normalized
(Apparent Loss Volume/# of Retail Service Connections/365) </t>
  </si>
  <si>
    <t>H.</t>
  </si>
  <si>
    <t>TECHNICAL PERFORMANCE INDICATORS FOR REAL LOSS</t>
  </si>
  <si>
    <t>I.</t>
  </si>
  <si>
    <t>FINANCIAL PERFORMANCE INDICATORS</t>
  </si>
  <si>
    <t xml:space="preserve">Total Apparent Losses (Line 28) </t>
  </si>
  <si>
    <t xml:space="preserve">Total Real Losses (Line 31) </t>
  </si>
  <si>
    <t xml:space="preserve">Total Assessment Score </t>
  </si>
  <si>
    <t xml:space="preserve">Total Cost Impact of Apparent and Real Losses </t>
  </si>
  <si>
    <t>Value</t>
  </si>
  <si>
    <t>Population Served:</t>
  </si>
  <si>
    <t>Average Customer Meter Accuracy</t>
  </si>
  <si>
    <t>Additional Information</t>
  </si>
  <si>
    <t>Units</t>
  </si>
  <si>
    <t>N/A</t>
  </si>
  <si>
    <t>Gals</t>
  </si>
  <si>
    <r>
      <t>Customer Services (</t>
    </r>
    <r>
      <rPr>
        <sz val="10"/>
        <rFont val="Arial"/>
        <family val="2"/>
      </rPr>
      <t>Lora Schneider)</t>
    </r>
  </si>
  <si>
    <t>Lora Schneider</t>
  </si>
  <si>
    <t>psi</t>
  </si>
  <si>
    <t>5a</t>
  </si>
  <si>
    <t>5b</t>
  </si>
  <si>
    <t>Source Water Utilization</t>
  </si>
  <si>
    <t>Retail Population Served</t>
  </si>
  <si>
    <t>Wholesale Population Served</t>
  </si>
  <si>
    <t>100% Surface Water</t>
  </si>
  <si>
    <t>POP</t>
  </si>
  <si>
    <t>Known</t>
  </si>
  <si>
    <t>Volume Units of Measure</t>
  </si>
  <si>
    <t>Gallons</t>
  </si>
  <si>
    <t>Corrected Input Volume</t>
  </si>
  <si>
    <t>Calculated (Line 14 + Line 15 - Line 16)</t>
  </si>
  <si>
    <t>Total Authorized Consumption</t>
  </si>
  <si>
    <t>Calculated (Line 17 - Line 22)</t>
  </si>
  <si>
    <t>Calculated (Line 18 + Line 19 + Line 20 + Line 21)</t>
  </si>
  <si>
    <t>Customer Meter Accuracy Loss</t>
  </si>
  <si>
    <t>Total Real Losses</t>
  </si>
  <si>
    <t>Calculated (Line 29 + Line 30)</t>
  </si>
  <si>
    <t>Water Losses (Apparent + Real)</t>
  </si>
  <si>
    <t>Calculated (Line 28 + Line 31) = Line 23</t>
  </si>
  <si>
    <t>Calculated (Line 32 + Line 20 + Line 21)</t>
  </si>
  <si>
    <t>Real Loss Volume</t>
  </si>
  <si>
    <t>Same as Line 31</t>
  </si>
  <si>
    <t>Calculated from Table 3-2</t>
  </si>
  <si>
    <t>Infrastructure Leakage Index</t>
  </si>
  <si>
    <t>Calculated (Line 35 / Line 36)</t>
  </si>
  <si>
    <t>Total Apparent Losses</t>
  </si>
  <si>
    <t>Same as Line 28</t>
  </si>
  <si>
    <t>Cost of Apparent Losses</t>
  </si>
  <si>
    <t>Cost of Real Losses</t>
  </si>
  <si>
    <t>Calculated (Line 43 x Line 44)</t>
  </si>
  <si>
    <t>Total Assessment Score</t>
  </si>
  <si>
    <t>Calculated (Line 42 + Line 45)</t>
  </si>
  <si>
    <t>Total Cost Impact of Apparent and Real Losses</t>
  </si>
  <si>
    <t>Calculated (Line 25 + Line 26 + Line 27)</t>
  </si>
  <si>
    <t>Service Connection Density</t>
  </si>
  <si>
    <t>Water Utility Name</t>
  </si>
  <si>
    <t>Contact Name &amp; Info</t>
  </si>
  <si>
    <t>Reporting Period</t>
  </si>
  <si>
    <t>Miles</t>
  </si>
  <si>
    <t>Percent</t>
  </si>
  <si>
    <t>All measurements converted to gallons by OCA</t>
  </si>
  <si>
    <t>Per 1000 Gals</t>
  </si>
  <si>
    <t>Conn.</t>
  </si>
  <si>
    <t>Calculated (Line 28 / Line 8 / 365)</t>
  </si>
  <si>
    <t>IF LINE 9 &gt; 32, then Calculated (Line 35 / (Line 7 + Line 8) / 365)</t>
  </si>
  <si>
    <t>This one not used</t>
  </si>
  <si>
    <t>= reliability assessment required</t>
  </si>
  <si>
    <t>= calculated item</t>
  </si>
  <si>
    <r>
      <t xml:space="preserve">Volume Units of Measure (check one):
acre-ft  million gallons  thousand gallons  </t>
    </r>
    <r>
      <rPr>
        <sz val="10"/>
        <rFont val="Arial"/>
        <family val="2"/>
      </rPr>
      <t>gallons</t>
    </r>
  </si>
  <si>
    <t>Reported Breaks and Leaks  
(Estimated volume of leaks and breaks repaired during the audit period)</t>
  </si>
  <si>
    <t>Variable Production Cost of Water*  
(*Note: In case of water shortage, real losses might be valued at the retail price of water instead of the variable production cost.)</t>
  </si>
  <si>
    <t>LEGEND:</t>
  </si>
  <si>
    <t>MGD</t>
  </si>
  <si>
    <t>Unreported Loss  (Includes all unknown water loss)
(Calculated as Water Losses - Total Apparent Losses - Reported Breaks &amp; Leaks)</t>
  </si>
  <si>
    <t>conn/mile</t>
  </si>
  <si>
    <t>gals</t>
  </si>
  <si>
    <t>pct.</t>
  </si>
  <si>
    <t>gals/conn/day</t>
  </si>
  <si>
    <t>gals/mile/day</t>
  </si>
  <si>
    <t>Austin's Serv Conn Density &gt; 32/mile so this calc is used</t>
  </si>
  <si>
    <t>Calculated (Line 12 div by Line 13)</t>
  </si>
  <si>
    <t>Calculated (Line 8 div by Line 6)</t>
  </si>
  <si>
    <t>Industrial</t>
  </si>
  <si>
    <t>Same</t>
  </si>
  <si>
    <t>Testing is done only where problems suspected.  There is no systematic testing of all meters at present.</t>
  </si>
  <si>
    <t>Estimates using formulae for known events - no estimates using tests data.</t>
  </si>
  <si>
    <t>Bat. Chief Smith Interview</t>
  </si>
  <si>
    <t>Rick Coronado Interview</t>
  </si>
  <si>
    <t>Commercial</t>
  </si>
  <si>
    <t>Multifamily</t>
  </si>
  <si>
    <t>Residential</t>
  </si>
  <si>
    <t>System Data Points</t>
  </si>
  <si>
    <t>Water Supplied Points</t>
  </si>
  <si>
    <t>Apparent Losses Points</t>
  </si>
  <si>
    <t>Real Losses Points</t>
  </si>
  <si>
    <t>Cost Data Points</t>
  </si>
  <si>
    <t>Authorized Consumption Points</t>
  </si>
  <si>
    <t>Max Points</t>
  </si>
  <si>
    <t>Line #</t>
  </si>
  <si>
    <r>
      <t xml:space="preserve">Real Losses Normalized
(Real Loss Volume/# of Service Connections/365) 
</t>
    </r>
    <r>
      <rPr>
        <sz val="10"/>
        <color indexed="10"/>
        <rFont val="Arial"/>
        <family val="2"/>
      </rPr>
      <t>(This indicator applies if service connection density is greater than 32/mile)</t>
    </r>
  </si>
  <si>
    <r>
      <t xml:space="preserve">Real Losses Normalized
(Real Loss Volume/Miles of Main Lines/365) 
</t>
    </r>
    <r>
      <rPr>
        <sz val="10"/>
        <color indexed="10"/>
        <rFont val="Arial"/>
        <family val="2"/>
      </rPr>
      <t>(This indicator applies if service connection density is less than 32/mile)</t>
    </r>
  </si>
  <si>
    <t>for:</t>
  </si>
  <si>
    <r>
      <t xml:space="preserve">Water Losses </t>
    </r>
    <r>
      <rPr>
        <sz val="10"/>
        <rFont val="Arial"/>
        <family val="2"/>
      </rPr>
      <t xml:space="preserve">
(Line 17 minus Line 22)</t>
    </r>
  </si>
  <si>
    <r>
      <t xml:space="preserve">Total Real Losses </t>
    </r>
    <r>
      <rPr>
        <sz val="10"/>
        <rFont val="Arial"/>
        <family val="2"/>
      </rPr>
      <t xml:space="preserve">
(Line 29, plus Line 30)</t>
    </r>
  </si>
  <si>
    <r>
      <t xml:space="preserve">Water Losses (Apparent + Real) </t>
    </r>
    <r>
      <rPr>
        <sz val="10"/>
        <rFont val="Arial"/>
        <family val="2"/>
      </rPr>
      <t xml:space="preserve">
(Line 28 plus Line 31) should = Line 23</t>
    </r>
  </si>
  <si>
    <r>
      <t>Non-revenue Water</t>
    </r>
    <r>
      <rPr>
        <sz val="10"/>
        <rFont val="Arial"/>
        <family val="2"/>
      </rPr>
      <t xml:space="preserve"> (Water Losses + Unbilled Authorized Consumption) 
(Line 32, plus Line 20, plus Line 21)</t>
    </r>
  </si>
  <si>
    <r>
      <t xml:space="preserve">Cost of Real Losses </t>
    </r>
    <r>
      <rPr>
        <sz val="10"/>
        <rFont val="Arial"/>
        <family val="2"/>
      </rPr>
      <t xml:space="preserve">
(Real loss multiplied by variable production cost of water - Line 43</t>
    </r>
    <r>
      <rPr>
        <sz val="10"/>
        <color indexed="10"/>
        <rFont val="Arial"/>
        <family val="2"/>
      </rPr>
      <t>/1000</t>
    </r>
    <r>
      <rPr>
        <sz val="10"/>
        <rFont val="Arial"/>
        <family val="2"/>
      </rPr>
      <t xml:space="preserve"> x Line 44)</t>
    </r>
  </si>
  <si>
    <r>
      <t xml:space="preserve">Cost of Apparent Losses </t>
    </r>
    <r>
      <rPr>
        <sz val="10"/>
        <rFont val="Arial"/>
        <family val="2"/>
      </rPr>
      <t xml:space="preserve">
(Apparent loss volume multiplied by retail cost of water - Line 40</t>
    </r>
    <r>
      <rPr>
        <sz val="10"/>
        <color indexed="10"/>
        <rFont val="Arial"/>
        <family val="2"/>
      </rPr>
      <t>/1000</t>
    </r>
    <r>
      <rPr>
        <sz val="10"/>
        <rFont val="Arial"/>
        <family val="2"/>
      </rPr>
      <t xml:space="preserve"> x Line 41)</t>
    </r>
  </si>
  <si>
    <t>Donn Lorbieski</t>
  </si>
  <si>
    <t>PSI</t>
  </si>
  <si>
    <t>Steve Hutton &amp; Tracy Busby - AWU Systems Planning / GIS</t>
  </si>
  <si>
    <t>Austin Energy - Jerry Roberts, CIS Manager</t>
  </si>
  <si>
    <t>Limited leak detection using basic sounding performed for a portion of the distribution system; some detailed records/database (Hansen W/Os)</t>
  </si>
  <si>
    <t>Automated system; internally checked on at least an annual basis (meter read edit reports)</t>
  </si>
  <si>
    <t>AWU - Private Hydrant Testing</t>
  </si>
  <si>
    <t>Utility Use - Buildings</t>
  </si>
  <si>
    <t>Utility Use - Maintenance</t>
  </si>
  <si>
    <t>Total Pumpage</t>
  </si>
  <si>
    <t>Loss - Overflows</t>
  </si>
  <si>
    <t>Loss - Customer Meter Inaccuracy</t>
  </si>
  <si>
    <t>Loss - Reported Breaks &amp; Leaks</t>
  </si>
  <si>
    <t>Loss - Unreported Breaks &amp; Leaks</t>
  </si>
  <si>
    <t>Loss - Theft</t>
  </si>
  <si>
    <t>Reservoir System Overflows</t>
  </si>
  <si>
    <t>Authorized Usage</t>
  </si>
  <si>
    <t>Broken down as follows</t>
  </si>
  <si>
    <t>Water Loss</t>
  </si>
  <si>
    <t>AFD - Fire Suppression</t>
  </si>
  <si>
    <t>AFD - Fire Training</t>
  </si>
  <si>
    <t>AFD - City Hydrant Maint</t>
  </si>
  <si>
    <t>Fire Hydrant/System Testing &amp; Maint</t>
  </si>
  <si>
    <t>Wholesale</t>
  </si>
  <si>
    <t xml:space="preserve">Production Meter Accuracy  (%) </t>
  </si>
  <si>
    <t xml:space="preserve">Average Customer Meter Accuracy % </t>
  </si>
  <si>
    <t>Unbilled Metered   (amount used at AWU buildings/facilities)</t>
  </si>
  <si>
    <t>Most of the water used by other City Departments is included in line 18.</t>
  </si>
  <si>
    <r>
      <t>Unavoidable Annual Real Losses</t>
    </r>
    <r>
      <rPr>
        <sz val="10"/>
        <rFont val="Arial"/>
        <family val="2"/>
      </rPr>
      <t>, volume (calculated) in MGD</t>
    </r>
  </si>
  <si>
    <t>Real Loss Volume (Line 31) (shown as total gallons/year)</t>
  </si>
  <si>
    <r>
      <t xml:space="preserve">Infrastructure Leakage Index </t>
    </r>
    <r>
      <rPr>
        <sz val="10"/>
        <rFont val="Arial"/>
        <family val="2"/>
      </rPr>
      <t>(calculated)
(Equals real loss volume (div by 365) divided by unavoidable annual real losses)</t>
    </r>
  </si>
  <si>
    <t>GIS based algorithm is used to calculate avg pressure throughout the system.  Preliminary "district" testing done through SCADA system.</t>
  </si>
  <si>
    <t>Fully metered; annual testing or electronic calibration - however, 17 of 27 meters are over 15 years old.</t>
  </si>
  <si>
    <t xml:space="preserve">Systematic testing of all meters on an annual basis; all meters over standards replaced or repaired and retested. </t>
  </si>
  <si>
    <t>Visual leaks and breaks reported by customers and city staff; call-to-repair times known (greater than one week average); good records (based on the fact that w/o &amp; s/r calcs are entered  using the reported date in calc of amt of water lost)</t>
  </si>
  <si>
    <t>NOTES:</t>
  </si>
  <si>
    <t>As per TWDB instructions</t>
  </si>
  <si>
    <t>Percentage of points</t>
  </si>
  <si>
    <t>available</t>
  </si>
  <si>
    <t>% of total</t>
  </si>
  <si>
    <t>Meter Sizes</t>
  </si>
  <si>
    <t>Meter Accuracy</t>
  </si>
  <si>
    <t>Weighted Avg Meter Accuracy</t>
  </si>
  <si>
    <t>10" - 8"</t>
  </si>
  <si>
    <t>8" - 6"</t>
  </si>
  <si>
    <t>6" - 3"</t>
  </si>
  <si>
    <t>3" - 1"</t>
  </si>
  <si>
    <t>1" - 5/8"</t>
  </si>
  <si>
    <t>Assessment Values</t>
  </si>
  <si>
    <t>Field Description (from TWDB Water Audit Reporting Form)</t>
  </si>
  <si>
    <t>Score</t>
  </si>
  <si>
    <t>**</t>
  </si>
  <si>
    <t>Unbilled Unmetered  (amount used by other city Departments) **</t>
  </si>
  <si>
    <t>GIS Water Statistics Report</t>
  </si>
  <si>
    <t>See Note</t>
  </si>
  <si>
    <t>Water Loss Report from Hansen</t>
  </si>
  <si>
    <t>This is the "Utility" line from consumption report (what AWU uses that is metered but not billed to it) - See note above to split out other City Dept usage similar to this.</t>
  </si>
  <si>
    <t>Document(s)</t>
  </si>
  <si>
    <t>Billing Adjustments</t>
  </si>
  <si>
    <t>Billed Metered</t>
  </si>
  <si>
    <t>Unbilled / Unmetered</t>
  </si>
  <si>
    <t>Used the totals for "intentional" use - meaning that water was NOT lost from breaks or leaks, but rather from intentional maintenance of distribution system.</t>
  </si>
  <si>
    <t>Reported Breaks and Leaks</t>
  </si>
  <si>
    <t>Diff from Column A Totals</t>
  </si>
  <si>
    <t>Total</t>
  </si>
  <si>
    <t>Totals from Info Tracker</t>
  </si>
  <si>
    <t>(Input from Tests)</t>
  </si>
  <si>
    <t>This rate estimated</t>
  </si>
  <si>
    <t>based on best info</t>
  </si>
  <si>
    <t>Average Customer</t>
  </si>
  <si>
    <t>TOTAL</t>
  </si>
  <si>
    <t>Contact</t>
  </si>
  <si>
    <t>Notes</t>
  </si>
  <si>
    <t>Randy Alexis</t>
  </si>
  <si>
    <t>via Teresa Lutes Randy provided a spreadsheet</t>
  </si>
  <si>
    <t>Tracy Busby</t>
  </si>
  <si>
    <t>Denise McDonald</t>
  </si>
  <si>
    <t>via Darrel Culberson / as of September 08</t>
  </si>
  <si>
    <t>based on Sept 08 numbers reported</t>
  </si>
  <si>
    <t>(calculated)</t>
  </si>
  <si>
    <t>Drema Gross</t>
  </si>
  <si>
    <t>Consumption per Capita Spreadsheet</t>
  </si>
  <si>
    <t>Rick Coronado</t>
  </si>
  <si>
    <t>Email sent 4/16</t>
  </si>
  <si>
    <t>"keep # 0"</t>
  </si>
  <si>
    <t>Inside City - Retail Residential + Outside City - Retail Residential</t>
  </si>
  <si>
    <t>Inside City - Retail MultiFamily +Outside City - Retail MultiFamily</t>
  </si>
  <si>
    <t>Audit Year when Score Achieved</t>
  </si>
  <si>
    <t>FY07</t>
  </si>
  <si>
    <t>Assessment table</t>
  </si>
  <si>
    <t>Intentional - SRs</t>
  </si>
  <si>
    <t xml:space="preserve">Intentional - WOs  </t>
  </si>
  <si>
    <t>Water Loss from Hansen SRs</t>
  </si>
  <si>
    <t>Water Loss from Hansen WOs</t>
  </si>
  <si>
    <t>AFD - Standpipe Flow Test</t>
  </si>
  <si>
    <t>Equal to [(5.41 x length of main lines in miles) + (0.15 x number of service connections)] x average pressure in system</t>
  </si>
  <si>
    <t>GPD</t>
  </si>
  <si>
    <t xml:space="preserve"> = Update Needed</t>
  </si>
  <si>
    <t>Billing Adjustments for Open Meter Bypass &amp; Direct Hookups</t>
  </si>
  <si>
    <t>Loss - Data Handling Errors</t>
  </si>
  <si>
    <t>Numbers of customers served kept on monthly basis, used fiscal year average</t>
  </si>
  <si>
    <t>(512) 972-0349</t>
  </si>
  <si>
    <t>Dan Strub, Pipeline Operations</t>
  </si>
  <si>
    <t>Meter size</t>
  </si>
  <si>
    <t>meter accuracy</t>
  </si>
  <si>
    <t>5/8"</t>
  </si>
  <si>
    <t>1"</t>
  </si>
  <si>
    <t>1 1/2"</t>
  </si>
  <si>
    <t>3/4"</t>
  </si>
  <si>
    <t>2"</t>
  </si>
  <si>
    <t>3"</t>
  </si>
  <si>
    <t>1 1/4"</t>
  </si>
  <si>
    <t>4"</t>
  </si>
  <si>
    <t>6"</t>
  </si>
  <si>
    <t>8"</t>
  </si>
  <si>
    <t>10"</t>
  </si>
  <si>
    <t>12"</t>
  </si>
  <si>
    <t>Water used at inactive accounts</t>
  </si>
  <si>
    <t>Based on reported estimates from SWS per Fall 09 MOU.</t>
  </si>
  <si>
    <t xml:space="preserve">Used the Inside City - Retail Commercial and the Outside City - Retail Commercial amounts from the report.  </t>
  </si>
  <si>
    <t>Line Flushing</t>
  </si>
  <si>
    <t>Distribution system capacity expansion</t>
  </si>
  <si>
    <t>Spreadsheet from Cara Cooke</t>
  </si>
  <si>
    <t>Not included in reliability matrix</t>
  </si>
  <si>
    <t>reservoir overflows and maintenance spreadsheet</t>
  </si>
  <si>
    <t>Reservoir overflows and maintenance spreadsheet</t>
  </si>
  <si>
    <t>Billed Consumption - Large Volume</t>
  </si>
  <si>
    <t>Large Volume Consumption History</t>
  </si>
  <si>
    <t>Joe Smith, Systems Planning</t>
  </si>
  <si>
    <t xml:space="preserve">DATA INPUT COLUMN </t>
  </si>
  <si>
    <t>Water theft study completed and monitoring and enforcement program begun. Using  default value of 0.25% of input volume.</t>
  </si>
  <si>
    <t>Billing System Data Handling Errors</t>
  </si>
  <si>
    <t>From Volume &amp; Revenue worksheet in FY 2011 COS Model, System wide Volumetric Rate</t>
  </si>
  <si>
    <t>Total Billed</t>
  </si>
  <si>
    <t>Data used for Reliability Matrix judgment</t>
  </si>
  <si>
    <t>As the distribution system grows, water is required to fill the expanded volume. The spreadsheet allows the calculation of the expanded capacity.</t>
  </si>
  <si>
    <t>Billed Consumption - Other</t>
  </si>
  <si>
    <t>There is a difference between total gallons by meter size and total gallons by customer class because customer class has had billing adjustments subtracted from it.</t>
  </si>
  <si>
    <t>Totals for "non-intentional" use - meaning that water was lost from breaks or leaks, rather than from intentional maintenance of distribution system.</t>
  </si>
  <si>
    <t>email from Joe Smith</t>
  </si>
  <si>
    <t>Wholesale Water Exported is metered and billed.  See Metered Consumption Report from CIS.</t>
  </si>
  <si>
    <t>Estimate based on number of fill-ups of 1,000 gallon trucks (Vactors) from various fire-hydrants (no truck meters) in accord with March 2010 MOU.</t>
  </si>
  <si>
    <t>AFD Water Usage is tracked from reports into database.</t>
  </si>
  <si>
    <t>See above.</t>
  </si>
  <si>
    <t>Work is underway to complete WEIRS database to identify owners of private hydrants, remind them of annual inspection/maintenance requirement, and track amount of water used for each inspection.</t>
  </si>
  <si>
    <t>FY11</t>
  </si>
  <si>
    <t>Based on measured reservoir drawdowns.</t>
  </si>
  <si>
    <t>Estimates using formulae for known events combined with some test data.</t>
  </si>
  <si>
    <t>Query of WEIRS by Adam Smith</t>
  </si>
  <si>
    <t>ARR - Unmetered</t>
  </si>
  <si>
    <t xml:space="preserve">GIS based algorithm within the AWU hydraulic model is used to calculate avg pressure throughout the system. </t>
  </si>
  <si>
    <t>gallons</t>
  </si>
  <si>
    <t>New estimate in 2012 of 60 gals per hydrant, based on field observations and codified in an MOU with AFD.</t>
  </si>
  <si>
    <t>Backbilled charges for Damaged Meter, Slow/Stop Mtr, Stop Meter Report, Sys. Not Billing Codes. Is not data handling error, were recorded here, but are imputed with usage estimates and are currently included in billed metered totals. Customer Service will be working on recapturing these totals when the BASS tracking system is reinstated.</t>
  </si>
  <si>
    <t>Data handling corrections are tanslated into water usage totals and included in billed meter usage under CC&amp;B.</t>
  </si>
  <si>
    <t>Imputed totals for these categories of theft are now included in billed metered water usage. (Open Bypass, Direct Hook-Up, Tampering Codes)</t>
  </si>
  <si>
    <t xml:space="preserve">Dan Strub, Pipeline Operations, and Darrel Culberson, Finance, </t>
  </si>
  <si>
    <t>Estimates based on flow measurements taken during tests</t>
  </si>
  <si>
    <t>Downtown Austin Alliance</t>
  </si>
  <si>
    <t>Self reported totals from hydrant meter; water used for sidewalk cleaning downtown</t>
  </si>
  <si>
    <t>AFD - Hydrant Flow Tests</t>
  </si>
  <si>
    <t>Darrel Culberson, Finance</t>
  </si>
  <si>
    <t>Hydrants at training academy are metered so amount used is captured in Billed Consumption Report - Commercial line. Additional training session usage away from training facilities provided from reports submitted by 94 stations.</t>
  </si>
  <si>
    <t xml:space="preserve">Includes only water used or drained for reservoir maintenance, not overflows. </t>
  </si>
  <si>
    <t>emails from Lora Schneider</t>
  </si>
  <si>
    <t>email from Lora Schneider</t>
  </si>
  <si>
    <t>Column A summarizes the following 4 lines.</t>
  </si>
  <si>
    <t>Column A summarizes the following 12 lines</t>
  </si>
  <si>
    <t>Calculated ((Line 18 + Line 20 div by Line 24) - (Line 18 + Line 20))</t>
  </si>
  <si>
    <t>FY12</t>
  </si>
  <si>
    <t>Updated accuracies resulting from meter accuracy study for 5/8", 3/4", 1", 1 1/2", and 2" meters.</t>
  </si>
  <si>
    <t>Li Yang and Songli Floyd, Budget and Accounting</t>
  </si>
  <si>
    <t>Billed Consumption - Municipal</t>
  </si>
  <si>
    <t>Pipeline Operations (Dan Strub)</t>
  </si>
  <si>
    <t>GIS system used to track system length along with components.</t>
  </si>
  <si>
    <t>Water purchased from Loop 360 WSC for Austin Country Club restrooms.</t>
  </si>
  <si>
    <t>copies of bills from Loop 360 Water Supply</t>
  </si>
  <si>
    <t>Teri Hawkins, Finance</t>
  </si>
  <si>
    <t>Theft from hydrants is not calculable due to lack of data - using the default of 0.25% of input volume from plants as allowed by TWDB in addition to theft contained in Admin Water category of billing adjustments spreadsheet. NOT using system input volume from raw water uptake, using calculated system input from plants.</t>
  </si>
  <si>
    <t>Includes flushing WOs.</t>
  </si>
  <si>
    <t>Robert Rowan, Finance</t>
  </si>
  <si>
    <t>email from Robert Rowan</t>
  </si>
  <si>
    <t>email from Robert Rowan or Darrel Culberson</t>
  </si>
  <si>
    <t>Cara Cooke, GIS</t>
  </si>
  <si>
    <t>Dan Strub</t>
  </si>
  <si>
    <t>Wholesale sales meter accuracy</t>
  </si>
  <si>
    <t>Wholesale Water Purchased Meter Accuracy</t>
  </si>
  <si>
    <t>Wholesale Water Exported Meter Accuracy</t>
  </si>
  <si>
    <t>Production Losses -Pumping and Distribution
(Gregory Sundahl)</t>
  </si>
  <si>
    <t>Austin Fire Department
(Frank Alvarez)</t>
  </si>
  <si>
    <t>New estimate in 2015 of 941 gallons per test, based on field observations and codified in an MOU with AFD.</t>
  </si>
  <si>
    <t>2012 meter accuracy study</t>
  </si>
  <si>
    <t>email from Dan Pedersen</t>
  </si>
  <si>
    <t>AW Water Loss Calculation</t>
  </si>
  <si>
    <t>dan.strub@austintexas.gov</t>
  </si>
  <si>
    <t>Water Loss Crystal Report from Hansen</t>
  </si>
  <si>
    <t>Each meter tested at least annually, some every 6 months. 100% accuracy assumed.</t>
  </si>
  <si>
    <t>Three meters measuring consumption from Loop 360 WSC not regularly tested. 100% accuracy assumed.</t>
  </si>
  <si>
    <t>Treated Purchased Water Meter Accuracy</t>
  </si>
  <si>
    <t>Annual pumping and usage data spreadsheet emailed</t>
  </si>
  <si>
    <t>Austin Water</t>
  </si>
  <si>
    <t>Dan Strub             AW Pipeline Operations</t>
  </si>
  <si>
    <t>Compiled along guidelines set by AW audit team</t>
  </si>
  <si>
    <t>Actual venturi meters are not tested. Using 98% for Ulrich and Davis, 100% for WTP4, and weighting those for the total amounts each plant produced.</t>
  </si>
  <si>
    <t>Metered Consumption - Utility</t>
  </si>
  <si>
    <t>Numbers of customers served kept on monthly basis, used calendar year average</t>
  </si>
  <si>
    <t>Special Billings</t>
  </si>
  <si>
    <t>Special billings occur when a third party causes water to escape the distribution system, When the third party responsible is identified and billed for the water, this total moves from unbilled/unmeterd to billed unmetered.</t>
  </si>
  <si>
    <t>Some inactive accounts still have installed meters. Occasionally, water gets used at these addresses. Although it is theft, it is measured and may be recouped in some instances.  AE is not collecting this data.</t>
  </si>
  <si>
    <t>Financial Management
(Darrel Culberson), with adjustments for water exported to River Place (does not show as wholesale water sold)</t>
  </si>
  <si>
    <t>spreadsheet and emails from Judy Musgrove</t>
  </si>
  <si>
    <t>Li Yang - AWU Finance</t>
  </si>
  <si>
    <t>Use # of miles of transmission lines for December of the reported fiscal year</t>
  </si>
  <si>
    <t>Use # of miles of distribution lines for December of the reported fiscal year</t>
  </si>
  <si>
    <t>Trebor Brown/Philip Fletcher - Water Protection</t>
  </si>
  <si>
    <t>Line flushing from newly constructed lines. Currently no automatic flushing devices are in use.</t>
  </si>
  <si>
    <t>From AW Population Portal on SharePoint, July 1 population, with River Place subtracted</t>
  </si>
  <si>
    <t>From AW Population Portal on SharePoint, July 1 population, with River Place added</t>
  </si>
  <si>
    <t>Estimates based on number of times equipment tanks are refilled in accord with July 2011 MOU.</t>
  </si>
  <si>
    <t>System Expansion</t>
  </si>
  <si>
    <t>Fire Suppression</t>
  </si>
  <si>
    <t>January 1, 2018 to December 31, 2018</t>
  </si>
  <si>
    <t>Prachi Patel, Systems Planning</t>
  </si>
  <si>
    <t>Texas A&amp;M Forest Service</t>
  </si>
  <si>
    <t>Shawn Whitley, TX A&amp;M Forest Service</t>
  </si>
  <si>
    <t>email from Shawn Whitley</t>
  </si>
  <si>
    <t>Self reported water used from hydrant at ABIA for fire fighting aircraft</t>
  </si>
  <si>
    <t>IPS</t>
  </si>
  <si>
    <t>Includes large meter testing</t>
  </si>
  <si>
    <t>Pamela Lindsay-Nichols, Casey Casteneda</t>
  </si>
  <si>
    <t>emailed spreadsheet from Cognos query</t>
  </si>
  <si>
    <t>Ron Bedinghaus, Finance</t>
  </si>
  <si>
    <t>email from Ron, based on COS model</t>
  </si>
  <si>
    <t>Poorly assembled and maintained paper as‐built records of existing water main installations makes accurate determination of system pipe length impossible. Length of main is estimated.</t>
  </si>
  <si>
    <t>Paper records in poor or uncertain condition (no annual tracking of installations &amp; abandonments). Poor procedures to ensure that new water mains installed by developers are accurately documented.</t>
  </si>
  <si>
    <t>Sound written policy and procedures exist for documenting new water main installations, but gaps in management result in a uncertain degree of error in tabulation of mains length.</t>
  </si>
  <si>
    <t>Sound written policy and procedures exist for permitting and commissioning new water mains. Highly accurate paper records with regular field validation; or electronic records and asset management system in good condition. Includes system backup.</t>
  </si>
  <si>
    <t>Sound written policy and procedures exist for permitting and commissioning new water mains. Electronic recordkeeping such as a Geographical Information System (GIS) and asset management system are used to store and manage data.</t>
  </si>
  <si>
    <t>Sound written policy exists for managing water mains extensions and replacements. Geographic Information System (GIS) data and asset management database agree and random field validation proves truth of databases. Records of annual field validation should be available for review.</t>
  </si>
  <si>
    <t>Vague permitting (of new service connections) policy and poor paper recordkeeping of customer connections/billings result in suspect determination of the number of service connections, which may be 10‐15% in error from actual count.</t>
  </si>
  <si>
    <t>General permitting policy exists but paper records, procedural gaps, and weak oversight result in questionable total for number of connections,which may vary 5‐10% of actual count.</t>
  </si>
  <si>
    <t>Written account activation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t>
  </si>
  <si>
    <t>Sound written policy and well managed and audited procedures ensure reliable management of service connection population. Computerized information management system, Customer Billing System, and Geographic Information System (GIS) information agree; field validation proves truth of databases. Count of connections recorded as being in error is less than 1% of the entire population.</t>
  </si>
  <si>
    <t>Well managed presssure districts/jzones, SCADA System and hydraulic model exist to give very rpecise pressure data across the water distribution system. Average system pressure is reliably calculated from extensive, reliable, and cross-checked data. Calculations are reported on an annual basis as a minimum.</t>
  </si>
  <si>
    <t>Available records are poorly assembled and maintained paper records of supply pump characteristics and water distribution system operating conditions. Average pressure is estimated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t>
  </si>
  <si>
    <t>Limited telemetry monitoring of scattered pumping station and water storage tank sites provides some static pressure data, which is recorded in and 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t>
  </si>
  <si>
    <t>Reliable pressure controls separate distinct pressure zones; only very occasional open boundary valves are encountered that breech pressure zones. Well‐covered telemetry monitoring of the distribution system (not just pumping at source treatment plants or wells) logs extensive pressure data electronically. Pressure gathered by gauges/dataloggers at fire hydrants and buildings when low pressure complaints arise, and during fire flow tests and system flushing. Average pressure is determined by using this mix of reliable data.</t>
  </si>
  <si>
    <t>Well‐managed, discrete pressure zones exist with generally predictable pressure fluctuations. A current full‐scale SCADA System or similar realtime monitoring system exists to monitor the water distribution system and collect data, including real time pressure readings at representative sites across the system. The average system pressure is determined from reliable monitoring system data.</t>
  </si>
  <si>
    <t xml:space="preserve">Less than 25% of water production sources are metered, remaining sources are estimated. No regular meter accuracy testing or electronic calibration conducted. </t>
  </si>
  <si>
    <t>25% ‐ 50% of treated water production sources are metered; other sources estimated. No regular meter accuracy testing or electronic calibration conducted.</t>
  </si>
  <si>
    <t>50% ‐ 75% of treated water production sources are metered, other sources estimated. Occasional meter accuracy testing or electronic calibration conducted.</t>
  </si>
  <si>
    <t>At least 75% of treated water production sources are metered, or at least 90% of the source flow is derived from metered sources. Meter accuracy testing and/or electronic calibration of related instrumentation is conducted annually. Less than 25% of tested meters are found outside of +/‐ 6% accuracy.</t>
  </si>
  <si>
    <t>100% of treated water production sources are metered, meter accuracy testing and electronic calibration of related instrumentation is conducted annually, less than 10% of meters are found outside of +/‐ 6% accuracy.</t>
  </si>
  <si>
    <t>100% of treated water production sources are metered, meter accuracy testing and electronic calibration of related instrumentation is conducted semi‐annually, with less than 10% found outside of +/‐ 3% accuracy. Procedures are reviewed by a third party knowledgeable in the M36 methodology.</t>
  </si>
  <si>
    <t>Inventory information on meters and paper records of measured volumes exist but are incomplete and/or in a very crude condition; data error cannot be determined.</t>
  </si>
  <si>
    <t>No automatic datalogging of production volumes; daily readings are scribed on paper records without any accountability controls. Flows are not balanced across the water distribution system: tank/storage elevation changes are not employed in calculating the "Volume from own sources" component and archived flow data is adjusted only when grossly evident data error occurs.</t>
  </si>
  <si>
    <t>Production meter data is logged automatically in electronic format and reviewed at least on a monthly basis with necessary corrections implemented. "Volume from own sources" tabulations include estimate of daily changes in tanks/storage facilities. Meter data is adjusted when gross data errors occur, or occasional meter testing deems this necessary.</t>
  </si>
  <si>
    <t>Hourly production meter data logged automatically &amp; reviewed on at least a weekly basis. Data is adjusted to correct gross error when meter/instrumentation equipment malfunction is detected; and/or error is confirmed by meter accuracy testing. tank/storage facility elevation changes are automatically used in calculating a balanced "Volume from own sources" component, and data gaps in the  archived data are corrected on at least a weekly basis.</t>
  </si>
  <si>
    <t>Continuous production meter data is logged automatically &amp; reviewed each business day. Data is adjusted to correct gross error from detected meter/instrumentation equipment malfunction and/or results of meter accuracy testing. Tank/storage facility elevation changes are automatically used in "Volume from own sources" tabulations and data gaps in the archived data are corrected on a daily basis.</t>
  </si>
  <si>
    <t>Computerized system (SCADA or similar) automatically balances flows from all sources and storages; results are reviewed each business day. Tight accountability controls ensure that all data gaps that occur in the archived flow data are quickly detected and corrected. A regular calibration between SCADA and source meters ensures minimal data transfer error.</t>
  </si>
  <si>
    <t xml:space="preserve">Less than 25% of imported water sources are metered, remaining sources are estimated. No regular meter accuracy testing. </t>
  </si>
  <si>
    <t xml:space="preserve">25% ‐ 50% of imported water sources are metered; other sources estimated. No regular meter accuracy testing. </t>
  </si>
  <si>
    <t>50% ‐ 75% of imported water sources are metered, other sources estimated. Occasional meter accuracy testing conducted.</t>
  </si>
  <si>
    <t>At least 75% of imported water sources are metered, meter accuracy testing and/or electronic calibration of related instrumentation is conducted annually for all meter installations. Less than 25% of tested meters are found outside of +/‐ 6% accuracy.</t>
  </si>
  <si>
    <t>100% of imported water sources are metered, meter accuracy testing and electronic calibration of related instrumentation is conducted annually, less</t>
  </si>
  <si>
    <t>100% of imported water sources are metered, meter accuracy testing and electronic calibration of related instrumentation is conducted semiannually for all meter installations, with less than 10% of accuracy tests found outside of +/‐ 3% accuracy.</t>
  </si>
  <si>
    <t>Inventory information on imported meters and paper records of measured volumes exist but are incomplete and/or in a very crude condition; data error cannot be determined. Written agreement(s) with water Exporter(s) are missing or written in vague language concerning meter management and testing.</t>
  </si>
  <si>
    <t>No automatic datalogging of imported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</si>
  <si>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t>Imported supply metered flow data is logged automatically in electronic format and reviewed at least on a monthly basis by the Exporter with necessary corrections implemented. Meter data is adjusted by the Exporter when gross data errors are detected. A coherent data trail exists for this process to protect both the selling and the purchasing Utility. Written agreement exists and clearly states requirements and roles for meter accuracy testing and data management.</t>
  </si>
  <si>
    <t>Hourly Imported supply metered data is logged automatically &amp; reviewed on at least a weekly basis by the Exporter. Data is adjusted to correct gross error when meter/instrumentation equipment malfunction is detected; and to correct for error confirmed by meter accuracy testing. Any data gaps in the archived data are detected and corrected during the weekly review. A coherent data trail exists for this process to protect both the selling and the purchasing Utility.</t>
  </si>
  <si>
    <t xml:space="preserve">Continuous Imported supply metered flow data is logged automatically &amp; reviewed each business day by the Exporter. Data is adjusted to correct gross error from detected meter/instrumentation equipment malfunction and/or results of meter accuracy testing. Any data errors/gaps are detected and corrected on a daily basis. A data trail exists for the process to protect both the selling and the purchasing Utility. </t>
  </si>
  <si>
    <t>Computerized system (SCADA or similar) automatically records data which is reviewed each business day by the Exporter. Tight accountability controls ensure that all error/data gaps that occur in the archived flow data are quickly detected and corrected. A reliable data trail exists and contract provisions for meter testing and data management are reviewed by the selling and purchasing Utility at least once every five years.</t>
  </si>
  <si>
    <t xml:space="preserve">Less than 25% of exported water sources are metered, remaining sources are estimated. No regular meter accuracy testing. </t>
  </si>
  <si>
    <t>25% ‐ 50% of exported water sources are metered; other sources estimated. No regular meter accuracy testing.</t>
  </si>
  <si>
    <t>50% ‐ 75% of exported water sources are metered, other sources estimated. Occasional meter accuracy testing conducted.</t>
  </si>
  <si>
    <t>At least 75% of exported water sources are metered, meter accuracy testing and/or electronic calibration conducted annually. Less than 25% of tested meters are found outside of +/‐ 6% accuracy.</t>
  </si>
  <si>
    <t>100% of exported water sources are metered, meter accuracy testing and electronic calibration of related instrumentation is conducted annually, less than 10% of meters are found outside of +/‐ 6% accuracy.</t>
  </si>
  <si>
    <t>100% of exported water sources are metered, meter accuracy testing and electronic calibration of related instrumentation is conducted semiannually for all meter installations, with less than 10% of accuracy tests found outside of +/‐ 3% accuracy.</t>
  </si>
  <si>
    <t>Inventory information on exported meters and paper records of measured volumes exist but are incomplete and/or in a very crude condition; data error cannot be determined. Written agreement(s) with the utility purchasing the water are missing or written in vague language concerning meter management and testing.</t>
  </si>
  <si>
    <t>No automatic datalogging of exported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</si>
  <si>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t xml:space="preserve">Exported metered flow data is logged automatically in electronic format and reviewed at least on a monthly basis, with necessary corrections implemented. Meter data is adjusted by the utility selling (exporting) the water when gross data errors are detected. A coherent data trail exists for this process to protect both the utility exporting the water and the purchasing Utility. Written agreement exists and clearly states requirements and roles for meter accuracy testing and data management. </t>
  </si>
  <si>
    <t xml:space="preserve">Hourly exported supply metered data is logged automatically &amp; reviewed on at least a weekly basis by the utility selling the water. Data is adjusted to correct gross error when meter/instrumentation equipment malfunction is detected; and to correct for error found by meter accuracy testing. Any data gaps in the archived data are detected and corrected during the weekly review. A coherent data trail exists for this process to protect both the selling exporting) utility and the purchasing Utility. </t>
  </si>
  <si>
    <t>Continuous exported supply metered flow data is logged automatically &amp; reviewed each business day by the utility selling (exporting) the water. Data is adjusted to correct gross error from detected meter/instrumentation equipment malfunction and any error confirmed by meter accuracy testing. Any data errors/gaps are detected and corrected on a daily basis. A data trail exists for the process to protect both the selling (exporting) Utility and the purchasing Utility.</t>
  </si>
  <si>
    <t>Computerized system (SCADA or similar) automatically records data which is reviewed each business day by the utility selling (exporting) the water. Tight accountability controls ensure that all error/data gaps that occur in the archived flow data are quickly detected and corrected. A reliable data trail exists and contract provisions for meter testing and data management are reviewed by the selling Utility and purchasing Utility at least once every five years.</t>
  </si>
  <si>
    <t>Less than 50% of customers with volume based billings from meter readings; flat or fixed rate billing exist for the majority of the customer population.</t>
  </si>
  <si>
    <t>At least 50% of customers with volume‐based billing from meter reads; flat rate billing for others. Manual meter reading is conducted, with less than 50% meter read success rate, remaining accounts' consumption is estimated. Limited meter records, no regular meter testing or replacement. Billing data  maintained on paper records, with no auditing.</t>
  </si>
  <si>
    <t>At least 90% of customers with volume‐based billing from meter reads; consumption for remaining accounts is estimated. Manual customer meter reading gives at least 80% customer meter reading success rate; consumption for accounts with failed reads is estimated. Good customer meter records exist, but only limited meter accuracy testing is conducted. Regular replacement is conducted for the oldest meters. Computerized billing records exist with annual auditing of summary statistics conducting by utility personnel.</t>
  </si>
  <si>
    <t>At least 75% of customers with volume‐based, billing from meter reads; flat or fixed rate billing for remaining accounts. Manual meter reading is conducted with at least 50% meter read success rate; consumption for accounts with failed reads is estimated. Purchase records verify age of customer meters; only very limited meter accuracy testing is conducted. Customer meters are replaced only upon complete failure. Computerized billing records exist, but only sporadic internal auditing conducted.</t>
  </si>
  <si>
    <t>At least 97% of customers exist with volume‐based billing from meter reads. At least 90% customer meter reading success rate; or at least 80% read success rate with planning and budgeting for trials of Automatic Meter Reading (AMR) or Advanced Metering Infrastructure (AMI) in one or more pilot areas. Good customer meter records. Regular meter accuracy testing guides replacement of statistically significant number of meters each year. Routine auditing of computerized billing records for global and detailed statistics occurs annually by utility personnel, and is verified by third party at least once every five years.</t>
  </si>
  <si>
    <t>At least 99% of customers exist with volume‐based billing from meter reads. At least 95% customer meter reading success rate; or minimum 80% meter reading success rate, with Automatic Meter Reading (AMR) or Advanced Metering Infrastructure (AMI) trials underway. Statistically significant customer meter testing and replacement program in place on a continuous basis. Computerized billing with routine, detailed auditing, including field investigation of representative sample of accounts undertaken annually by utility personnel. Audit is conducted by third party auditors at least once every three years.</t>
  </si>
  <si>
    <t>Water utility policy does not require customer metering; flat or fixed fee billing is employed. No data is collected on customer consumption. The only estimates of customer population consumption available are derived from data estimation methods using average fixture count multiplied by number of connections, or similar approach.</t>
  </si>
  <si>
    <t>Water utility policy does not require customer metering; flat or fixed fee billing is employed. Some metered accounts exist in parts of the system (pilot areas or District Metered Areas) with consumption read periodically or recorded on portable dataloggers over one, three, or seven day periods. Data from these sample meters are used to infer consumption for the total customer population. Site specific estimation methods are used for unusual buildings/water uses.</t>
  </si>
  <si>
    <t xml:space="preserve">Water utility policy does require metering and volume based billing in general. However, a liberal amount of exemptions and a lack of clearly written and communicated procedures result in up to 20% of billed accounts believed to be unmetered by exemption; or the water utility is in transition to becoming fully metered, and a large number of customers remain unmetered. A rough estimate of the annual consumption for all unmetered accounts is included in the annual water audit, with no inspection of individual unmetered accounts. </t>
  </si>
  <si>
    <t>Water utility policy does require metering and volume based billing but established exemptions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</si>
  <si>
    <t>Water utility policy does require metering and volume based billing for all customer accounts. However, less than 5% of billed accounts remain unmetered because meter installation is hindered by unusual circumstances. The goal is to minimize the number of unmetered accounts. Reliable estimates of consumption are obtained for these unmetered accounts via site specific estimation methods.</t>
  </si>
  <si>
    <t>Water utility policy does require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 OR Select 5 if it is the policy of the water utility to meter all customer connections and it has been confirmed by detailed auditing that all customers do indeed have a water meter; i.e. no intentionally unmetered accounts exist.</t>
  </si>
  <si>
    <t>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estimated</t>
  </si>
  <si>
    <t>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t>
  </si>
  <si>
    <t>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t>
  </si>
  <si>
    <t>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t>
  </si>
  <si>
    <t>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t>
  </si>
  <si>
    <t>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 OR Select 5 if all billing‐exempt consumption is unmetered.</t>
  </si>
  <si>
    <t xml:space="preserve">Extent of unbilled, unmetered consumption is unknown due to unclear policies and poor recordkeeping. Total consumption is quantified based upon a purely subjective estimate. </t>
  </si>
  <si>
    <t>Clear extent of unbilled, unmetered consumption is unknown, but a number of events are randomly documented each year, confirming existence of such consumption, but without sufficient documentation to quantify an accurate estimate of the annual volume consumed.</t>
  </si>
  <si>
    <t>Extent of unbilled, unmetered consumption is partially known, and procedures exist to document certain events such as miscellaneous fire hydrant uses. Formulae are used to quantify the consumption from such events (time running multiplied by typical flowrate, multiplied by number of events).</t>
  </si>
  <si>
    <t>Coherent policies exist for some forms of unbilled, unmetered consumption but others await closer evaluation. Reasonable recordkeeping for the managed uses exists and allows for annual volumes to be quantified by inference, but unsupervised uses are estimated.</t>
  </si>
  <si>
    <t>Clear policies and good recordkeeping exist for some uses (ex: water used in periodic testing of unmetered fire connections), but other uses (ex: miscellaneous uses of fire hydrants) have limited oversight. Total consumption is a mix of well quantified use such as from formulae (time running multiplied by typical flow, multiplied by number of events) or temporary meters, and relatively subjective estimates of less regulated use.</t>
  </si>
  <si>
    <t>Clear policies exist to identify permitted use of water in unbilled, unmetered fashion, with the intention of minimizing this type of consumption. Good records document each occurrence and consumption is quantified via formulae (time running multiplied by typical flow, multiplied by number of events) or use of temporary meters.</t>
  </si>
  <si>
    <t>Customer meters exist, but with unorganized paper records on meters; no meter accuracy testing or meter replacement program for any size of retail meter. Metering workflow is driven chaotically with no proactive management. Loss volume due to aggregate meter inaccuracy is estimated.</t>
  </si>
  <si>
    <t>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 Customer meters are tested for accuracy only upon customer request.</t>
  </si>
  <si>
    <t>Reliable recordkeeping exists; meter information is improving as meters are replaced. Meter accuracy testing is conducted annually for a small number of meters (more than just customer requests, but less than 1% of inventory). A limited number of the oldest meters are replaced each year. Inaccuracy volume is largely an estimate, but refined based upon limited testing data.</t>
  </si>
  <si>
    <t>A reliable electronic recordkeeping system for meters exists. The meter population includes a mix of new high performing meters and dated meters with suspect accuracy. Routine, but limited, meter accuracy testing and meter replacement occur. Inaccuracy volume is quantified using a mix of reliable and less certain data.</t>
  </si>
  <si>
    <t>Ongoing meter replacement and accuracy testing result in highly accurate customer meter population. Testing is conducted on samples of meters of varying age and accumulated volume of throughput to determine optimum replacement time for various types of meters.</t>
  </si>
  <si>
    <t>Ongoing meter replacement and accuracy testing result in highly accurate customer meter population. Statistically significant numbers of meters are tested in audit year. This testing is conducted on samples of meters of varying age and accumulated volume of throughput to determine optimum replacement time for these meters.</t>
  </si>
  <si>
    <t>Good records of all active customer meters exist and include as a minimum: meter number, account number/location, type, size and manufacturer. Ongoing meter replacement occurs according to a targeted and justified basis. Regular meter accuracy testing gives a reliable measure of composite inaccuracy volume for the customer meter population. New metering technology is embraced to keep overall accuracy improving. Procedures are reviewed by a third party knowledgeable in the M36 methodology.</t>
  </si>
  <si>
    <t>Policies and procedures for activation of new customer water billing accounts are vague and lack accountability. Billing data is maintained on paper records which are not well organized. No auditing is conducted to confirm billing data handling efficiency. An unknown number of customers escape routine billing due to lack of billing process oversight.</t>
  </si>
  <si>
    <t>Policy and procedures for activation of new customer accounts and oversight of billing records exist but need refinement. Billing data is maintained on paper records or insufficiently capable electronic database. Only periodic unstructured auditing work is conducted to confirm billing data handling efficiency. The volume of unbilled water due to billing lapses is a guess.</t>
  </si>
  <si>
    <t xml:space="preserve">Policy and procedures for new account activation and oversight of billing operations exist but needs refinement. Computerized billing system exists, but is dated or lacks needed functionality. Periodic, limited internal audits conducted and confirm with approximate accuracy the consumption volumes lost to billing lapses. </t>
  </si>
  <si>
    <t>Default value of 0.25% of volume of billed and metered water is employed.</t>
  </si>
  <si>
    <t>Policy and procedures for new account activation and oversight of billing operations is adequate and reviewed periodically. Computerized billing system is in use with basic reporting available. Any effect of billing adjustments on measured consumption volumes is well understood. Internal checks of billing data error conducted annually. Reasonably accurate quantification of consumption volume lost to billing lapses is obtained.</t>
  </si>
  <si>
    <t>New account activation and billing operations policy and procedures are reviewed at least biannually. Computerized billing system includes an array of reports to confirm billing data and system functionality. Checks are conducted routinely to flag and explain zero consumption accounts. Annual internal checks conducted with third party audit conducted at least once every five years. Accountability checks flag billing lapses. Consumption lost to billing lapses is well quantified and reducing year‐by‐year.</t>
  </si>
  <si>
    <t>Sound written policy and procedures exist for new account activation and oversight of customer billing operations. Robust computerized billing system gives high functionality and reporting capabilities which are utilized, analyzed and the results reported each billing cycle. Assessment of policy and data handling errors are conducted internally and audited by third party at least once every three years, ensuring consumption lost to billing lapses is minimized and detected as it occurs.</t>
  </si>
  <si>
    <t>Extent of unauthorized consumption is unknown due to unclear policies and poor recordkeeping. Total unauthorized consumption is estimated.</t>
  </si>
  <si>
    <t>Unauthorized consumption is a known occurrence, but its extent is a mystery. There are no requirements to document observed events, but periodic field reports capture some of these occurrences. Total unauthorized consumption is approximated from this limited data.</t>
  </si>
  <si>
    <t>Procedures exist to document some unauthorized consumption such as observed unauthorized fire hydrant openings. Use formulae to quantify this consumption (time running multiplied typical flowrate, multiplied by number of events).</t>
  </si>
  <si>
    <t>Default value of 0.25% of volume of water supplied is employed.</t>
  </si>
  <si>
    <t>Coherent policies exist for some forms of unauthorized consumption (more than simply fire hydrant misuse) but others await closer evaluation. Reasonable surveillance and recordkeeping exist for occurrences that fall under the policy. Volumes quantified by inference from these records.</t>
  </si>
  <si>
    <t>Clear policies and good auditable recordkeeping exist for certain events (ex: tampering with water meters, illegal bypasses of customer meters); but other occurrences have limited oversight. Total consumption is a combination of volumes from formulae (time x typical flow) and subjective estimates of unconfirmed consumption.</t>
  </si>
  <si>
    <t>Clear policies exist to identify all known unauthorized uses of water. Staff and procedures exist to provide enforcement of policies and detect violations. Each occurrence is recorded and quantified via formulae (estimated time running multiplied by typical flow) or similar methods. All records and calculations should exist in a form that can be audited by a third party.</t>
  </si>
  <si>
    <t>Arbitrary estimates of reported breaks and leaks repaired. Repairs of reported breaks and leaks not documented</t>
  </si>
  <si>
    <t>Reported breaks and leaks estimated by repair crew is suspect. No written procedures exist for estimating or documenting breaks and leaks.</t>
  </si>
  <si>
    <t>Reported breaks and leaks are estimated by repair crew. Written procedures exist for estimating or documenting breaks and leaks.</t>
  </si>
  <si>
    <t>Breaks and leaks reported by customers and city staff fixed &lt;75% of time. Call‐to‐repair times known, but are greater than one week average. Good records of breaks and leaks exist.</t>
  </si>
  <si>
    <t>Breaks and leaks reported by customers and city staff fixed &gt;75% of time. Call‐to‐repair times average less than one week. Computerized maintenance management system is used to document leak repair trends.</t>
  </si>
  <si>
    <t>Breaks and leaks reported by customers and city staff fixed &gt;90% of time. Call‐to repair times average less than three days. Outstanding computer maintenance records track system deficiencies and repair crew performance.</t>
  </si>
  <si>
    <t>Utility does not conduct any leak detection using leak detection equipment. Leak detection only includes visible leak detection (reported breaks and leaks).</t>
  </si>
  <si>
    <t>Limited leak detection using basic sounding performed for a portion of the distribution system. No records of leak detection exist.</t>
  </si>
  <si>
    <t>Proactive leak detection using basic sounding. Simple leak detection records exist.</t>
  </si>
  <si>
    <t>Proactive leak detection using basic sounding and correlation. Detailed leak detection records exist. Utility has one or more District Metered Areas.</t>
  </si>
  <si>
    <t>Proactive leak detection using basic sounding, correlation, and flow monitoring. Detailed leak detection and asset condition records exist. A detailed real loss component analysis has been conducted.</t>
  </si>
  <si>
    <t>Fully integrated flow monitoring and leak detection program with continuous reporting and analysis of system leakage. Utility has integrated their leak  detection program with their asset management and GIS databases. An economic level of leakage assessment has been conducted.</t>
  </si>
  <si>
    <t>Antiquated, cumbersome water rate structure is used,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</si>
  <si>
    <t>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</si>
  <si>
    <t>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</si>
  <si>
    <t>Clearly written, up‐to date water rate structure is in force and is applied reliably in billing operations. Composite customer rate is determined using a weighted average residential rate using volumes of water in each rate block.</t>
  </si>
  <si>
    <t>Effective water rate structure is in force and is applied reliably in billing operations. Composite customer rate is determined using a weighted average composite consumption rate, which includes residential, commercial, industrial, institutional (CII), and any other distinct customer classes within the water rate structure.</t>
  </si>
  <si>
    <t>Current, effective water rate structure is in force and applied reliably in billing operations. The rate structure and calculations of composite rate ‐ which includes residential, commercial, industrial, institutional (CII), and other distinct customer classes ‐ are reviewed by a third party knowledgeable in the M36 methodology at least once every five years.</t>
  </si>
  <si>
    <t>Incomplete paper records and lack of documentation on primary operating functions (electric power and treatment costs most importantly) makes calculation of variable production costs a pure estimated.</t>
  </si>
  <si>
    <t>Reasonably maintained, but incomplete, paper or electronic accounting provides data to roughly estimate the basic operations costs (pumping power costs and treatment costs) and calculate a unit variable production cost.</t>
  </si>
  <si>
    <t>Electronic, industry standard cost accounting system in place. Electric power and treatment costs are reliably tracked and allow accurate weighted calculation of unit variable production costs based on these two inputs and water imported purchase costs (if applicable). All costs are audited internally on a periodic basis.</t>
  </si>
  <si>
    <t>Reliable electronic, industry‐standard cost accounting system in place, with all pertinent water system operating costs tracked. Pertinent additional costs beyond power, treatment and water imported purchase costs (if applicable) such as liability, residuals management, wear and tear on equipment, impending expansion of supply, are included in the unit variable production cost, as applicable. The data is audited at least annually by utility personnel.</t>
  </si>
  <si>
    <t>Reliable electronic, industry‐standard cost accounting system in place, with all pertinent primary and secondary variable production and water imported purchase (if applicable) costs tracked. The data is audited at least annually by utility personnel, and at least once every three years by a third‐party knowledgeable in the M36 methodology.</t>
  </si>
  <si>
    <t>Either of two conditions can be met to obtain a grading of 10: 1) Third party CPA audit of all pertinent primary and secondary variable production and water imported purchase (if applicable) costs on an annual basis. or: 2) Water supply is entirely purchased as bulk water imported, and the unit purchase  cost ‐ including all applicable marginal supply costs ‐ serves as the variable production cost. If all applicable marginal supply costs are not included in this figure, a grade of 10 should not be selected.</t>
  </si>
  <si>
    <t>Ron Bedinghaus - AWU Finance</t>
  </si>
  <si>
    <t>Effective pressure controls separate different pressure zones; moderate pressure variation across the system, occasional open boundary valves are discovered that breach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t>
  </si>
  <si>
    <t>Annual accuracy testing; 100% of connections metered</t>
  </si>
  <si>
    <t>Meters read monthly</t>
  </si>
  <si>
    <t>Manual meter reads with edit checks of data; automated billing but no automated meter reading; AMI pilotsd in place; no statistically significant accuracy testing rates</t>
  </si>
  <si>
    <t>Policy to meter all connections.</t>
  </si>
  <si>
    <t>Almost entirely metered Austin Water accounts.</t>
  </si>
  <si>
    <t>Meter testing program exists thru 3" meters, testing of random samples performed.</t>
  </si>
  <si>
    <t>Weighted average residential rate using volumes in each rate block, reviewed regularly by 3rd party not versed in M36 methodology</t>
  </si>
  <si>
    <t>Internally audited wholesale, electric, and chemical costs on periodical basis</t>
  </si>
  <si>
    <t>As per Jonathan Orenstein</t>
  </si>
  <si>
    <t>Jonathan Orenstein, Taps</t>
  </si>
  <si>
    <t>Intentional - Inspections</t>
  </si>
  <si>
    <t>Financial Management
(Ron Bedington)</t>
  </si>
  <si>
    <t>email from Ron Bedington via Helen Gerlach</t>
  </si>
  <si>
    <t>2018 Flushing Totals spreadsheet</t>
  </si>
  <si>
    <t>2018 AFD unmetered water report</t>
  </si>
  <si>
    <t>Variable cost of water 2018 spreadsheet</t>
  </si>
  <si>
    <t>2018_AW_Population_Estimate.xls spreadsheet</t>
  </si>
  <si>
    <t>Customers paying reuse water rate for potable water until reuse water is available.</t>
  </si>
  <si>
    <t>ARR 2018 Water Billing spreadsheet</t>
  </si>
  <si>
    <t>WPD 2018 Water Use spreadsheet</t>
  </si>
  <si>
    <t>Public Works 2018 Usage Estimate spreadsheets</t>
  </si>
  <si>
    <t>Written new account activation and overall billing policies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than 3%.</t>
  </si>
  <si>
    <t>Policies and procedures for new account activation and overall billing operations are written, well‐structured and reviewed at least biannually. Well managed computerized information management system exists and routine, periodic field checks and internal system audits are conducted. Counts of connections are no more than 2% in error.</t>
  </si>
  <si>
    <t>Jaime Pruneda, Pumping and Distribution</t>
  </si>
  <si>
    <t>Jaime Pruneda - AWU Pumping and Distribution</t>
  </si>
  <si>
    <t>Dan Pedersen, Distribution Systems Engineering</t>
  </si>
  <si>
    <t>Dara Scott</t>
  </si>
  <si>
    <t>WPDR Field Operations
Pete Reyes, Israel Benavides / David Yeakey</t>
  </si>
  <si>
    <t>Tyler Steinbarger / David Yeakey</t>
  </si>
  <si>
    <t>emails from Bernabe Quinones, DAA</t>
  </si>
  <si>
    <t>Dan Strub - Water Loss Report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</si>
</sst>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3" formatCode="_(* #,##0.00_);_(* \(#,##0.00\);_(* &quot;-&quot;??_);_(@_)"/>
    <numFmt numFmtId="164" formatCode="#,##0.0_);[Red]\(#,##0.0\)"/>
    <numFmt numFmtId="165" formatCode="#,##0.0000_);[Red]\(#,##0.0000\)"/>
    <numFmt numFmtId="166" formatCode="#,##0.000_);[Red]\(#,##0.000\)"/>
    <numFmt numFmtId="167" formatCode="&quot;$&quot;#,##0.00"/>
    <numFmt numFmtId="168" formatCode="0.0"/>
    <numFmt numFmtId="169" formatCode="0.0000"/>
    <numFmt numFmtId="170" formatCode="0.000"/>
    <numFmt numFmtId="171" formatCode="#,##0.00000"/>
    <numFmt numFmtId="172" formatCode="General_);[Red]\-General_)"/>
    <numFmt numFmtId="173" formatCode="0.00000%"/>
  </numFmts>
  <fonts count="22">
    <font>
      <sz val="10"/>
      <name val="Arial"/>
    </font>
    <font>
      <sz val="11"/>
      <color theme="1"/>
      <name val="Calibri"/>
      <family val="2"/>
      <scheme val="minor"/>
    </font>
    <font>
      <sz val="10"/>
      <name val="Arial"/>
      <family val="2"/>
    </font>
    <font>
      <b/>
      <sz val="10"/>
      <name val="Arial"/>
      <family val="2"/>
    </font>
    <font>
      <b/>
      <i/>
      <sz val="10"/>
      <name val="Arial"/>
      <family val="2"/>
    </font>
    <font>
      <sz val="10"/>
      <color indexed="10"/>
      <name val="Arial"/>
      <family val="2"/>
    </font>
    <font>
      <sz val="10"/>
      <color indexed="10"/>
      <name val="Arial"/>
      <family val="2"/>
    </font>
    <font>
      <sz val="10"/>
      <name val="Arial"/>
      <family val="2"/>
    </font>
    <font>
      <u/>
      <sz val="6"/>
      <color indexed="12"/>
      <name val="Arial"/>
      <family val="2"/>
    </font>
    <font>
      <b/>
      <sz val="20"/>
      <name val="Arial"/>
      <family val="2"/>
    </font>
    <font>
      <b/>
      <sz val="8"/>
      <name val="Arial"/>
      <family val="2"/>
    </font>
    <font>
      <sz val="8"/>
      <name val="Arial"/>
      <family val="2"/>
    </font>
    <font>
      <b/>
      <sz val="10"/>
      <color indexed="10"/>
      <name val="Arial"/>
      <family val="2"/>
    </font>
    <font>
      <sz val="10"/>
      <color indexed="12"/>
      <name val="Arial"/>
      <family val="2"/>
    </font>
    <font>
      <i/>
      <sz val="10"/>
      <name val="Arial"/>
      <family val="2"/>
    </font>
    <font>
      <sz val="10"/>
      <name val="Arial"/>
      <family val="2"/>
    </font>
    <font>
      <u/>
      <sz val="6"/>
      <color indexed="12"/>
      <name val="Arial"/>
      <family val="2"/>
    </font>
    <font>
      <sz val="12"/>
      <name val="Bookman"/>
      <family val="1"/>
    </font>
    <font>
      <sz val="10"/>
      <name val="MS Sans Serif"/>
      <family val="2"/>
    </font>
    <font>
      <sz val="10"/>
      <name val="MS Sans Serif"/>
      <family val="2"/>
    </font>
    <font>
      <sz val="10"/>
      <color theme="1"/>
      <name val="Times New Roman"/>
      <family val="1"/>
    </font>
    <font>
      <sz val="7.5"/>
      <name val="Times New Roman"/>
      <family val="1"/>
    </font>
  </fonts>
  <fills count="15">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41"/>
        <bgColor indexed="64"/>
      </patternFill>
    </fill>
    <fill>
      <patternFill patternType="solid">
        <fgColor indexed="51"/>
        <bgColor indexed="64"/>
      </patternFill>
    </fill>
    <fill>
      <patternFill patternType="solid">
        <fgColor indexed="50"/>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rgb="FFB1E8EF"/>
        <bgColor indexed="64"/>
      </patternFill>
    </fill>
    <fill>
      <patternFill patternType="solid">
        <fgColor rgb="FFFFFF99"/>
        <bgColor indexed="64"/>
      </patternFill>
    </fill>
    <fill>
      <patternFill patternType="solid">
        <fgColor theme="0"/>
        <bgColor indexed="64"/>
      </patternFill>
    </fill>
    <fill>
      <patternFill patternType="solid">
        <fgColor rgb="FFDAF3F4"/>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43" fontId="2" fillId="0" borderId="0" applyFont="0" applyFill="0" applyBorder="0" applyAlignment="0" applyProtection="0"/>
    <xf numFmtId="0" fontId="8" fillId="0" borderId="0" applyNumberFormat="0" applyFill="0" applyBorder="0" applyAlignment="0" applyProtection="0">
      <alignment vertical="top"/>
      <protection locked="0"/>
    </xf>
    <xf numFmtId="43" fontId="15" fillId="0" borderId="0" applyFont="0" applyFill="0" applyBorder="0" applyAlignment="0" applyProtection="0"/>
    <xf numFmtId="0" fontId="16"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8" fillId="0" borderId="0" applyFont="0" applyFill="0" applyBorder="0" applyAlignment="0" applyProtection="0"/>
    <xf numFmtId="0" fontId="1" fillId="0" borderId="0"/>
    <xf numFmtId="0" fontId="19" fillId="0" borderId="0"/>
    <xf numFmtId="172" fontId="17" fillId="0" borderId="0"/>
  </cellStyleXfs>
  <cellXfs count="410">
    <xf numFmtId="0" fontId="0" fillId="0" borderId="0" xfId="0"/>
    <xf numFmtId="0" fontId="0" fillId="0" borderId="0" xfId="0" applyAlignment="1">
      <alignment horizontal="right" wrapText="1"/>
    </xf>
    <xf numFmtId="0" fontId="0" fillId="0" borderId="0" xfId="0"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1" xfId="0" applyFill="1" applyBorder="1" applyAlignment="1">
      <alignment wrapText="1"/>
    </xf>
    <xf numFmtId="0" fontId="0" fillId="0" borderId="2" xfId="0" applyBorder="1" applyAlignment="1">
      <alignment wrapText="1"/>
    </xf>
    <xf numFmtId="0" fontId="3" fillId="0" borderId="0" xfId="0" applyFont="1" applyAlignment="1">
      <alignment wrapText="1"/>
    </xf>
    <xf numFmtId="0" fontId="0" fillId="2" borderId="0" xfId="0" applyFill="1" applyAlignment="1">
      <alignment wrapText="1"/>
    </xf>
    <xf numFmtId="0" fontId="0" fillId="0" borderId="0" xfId="0" applyAlignment="1">
      <alignment vertical="top" wrapText="1"/>
    </xf>
    <xf numFmtId="0" fontId="3" fillId="0" borderId="0" xfId="0" applyFont="1" applyAlignment="1">
      <alignment vertical="top" wrapText="1"/>
    </xf>
    <xf numFmtId="0" fontId="4" fillId="0" borderId="1" xfId="0" applyFont="1" applyFill="1" applyBorder="1" applyAlignment="1">
      <alignment horizontal="right" wrapText="1" indent="1"/>
    </xf>
    <xf numFmtId="0" fontId="4" fillId="0" borderId="3" xfId="0" applyFont="1" applyFill="1" applyBorder="1" applyAlignment="1">
      <alignment horizontal="right" wrapText="1" indent="1"/>
    </xf>
    <xf numFmtId="0" fontId="7" fillId="0" borderId="1" xfId="0" applyFont="1" applyBorder="1" applyAlignment="1">
      <alignment wrapText="1"/>
    </xf>
    <xf numFmtId="0" fontId="2" fillId="0" borderId="1" xfId="0" applyFont="1" applyBorder="1" applyAlignment="1">
      <alignment wrapText="1"/>
    </xf>
    <xf numFmtId="0" fontId="0" fillId="0" borderId="3" xfId="0" applyBorder="1" applyAlignment="1">
      <alignment wrapText="1"/>
    </xf>
    <xf numFmtId="0" fontId="3" fillId="0" borderId="0" xfId="0" applyFont="1" applyAlignment="1">
      <alignment horizontal="right" wrapText="1"/>
    </xf>
    <xf numFmtId="164" fontId="0" fillId="0" borderId="0" xfId="0" applyNumberFormat="1" applyAlignment="1">
      <alignment wrapText="1"/>
    </xf>
    <xf numFmtId="10" fontId="0" fillId="0" borderId="0" xfId="0" applyNumberFormat="1" applyAlignment="1">
      <alignment wrapText="1"/>
    </xf>
    <xf numFmtId="3" fontId="4" fillId="0" borderId="0" xfId="0" applyNumberFormat="1" applyFont="1" applyAlignment="1">
      <alignment horizontal="right" wrapText="1"/>
    </xf>
    <xf numFmtId="3" fontId="0" fillId="0" borderId="0" xfId="0" applyNumberFormat="1" applyAlignment="1">
      <alignment horizontal="right" wrapText="1"/>
    </xf>
    <xf numFmtId="164" fontId="0" fillId="0" borderId="0" xfId="0" applyNumberFormat="1" applyAlignment="1">
      <alignment horizontal="right" wrapText="1"/>
    </xf>
    <xf numFmtId="164" fontId="0" fillId="3" borderId="0" xfId="0" applyNumberFormat="1" applyFill="1" applyAlignment="1">
      <alignment horizontal="right" wrapText="1"/>
    </xf>
    <xf numFmtId="165" fontId="0" fillId="0" borderId="0" xfId="0" applyNumberFormat="1" applyAlignment="1">
      <alignment horizontal="right" wrapText="1"/>
    </xf>
    <xf numFmtId="0" fontId="0" fillId="0" borderId="0" xfId="0" applyFill="1" applyAlignment="1">
      <alignment wrapText="1"/>
    </xf>
    <xf numFmtId="166" fontId="0" fillId="3" borderId="0" xfId="0" applyNumberFormat="1" applyFill="1" applyAlignment="1">
      <alignment horizontal="right" wrapText="1"/>
    </xf>
    <xf numFmtId="8" fontId="0" fillId="0" borderId="0" xfId="0" applyNumberFormat="1" applyAlignment="1">
      <alignment horizontal="right" wrapText="1"/>
    </xf>
    <xf numFmtId="8" fontId="0" fillId="3" borderId="0" xfId="0" applyNumberFormat="1" applyFill="1" applyAlignment="1">
      <alignment horizontal="right" wrapText="1"/>
    </xf>
    <xf numFmtId="0" fontId="6" fillId="0" borderId="0" xfId="0" applyFont="1" applyAlignment="1">
      <alignment wrapText="1"/>
    </xf>
    <xf numFmtId="0" fontId="0" fillId="3" borderId="0" xfId="0" applyFill="1" applyAlignment="1">
      <alignment vertical="top" wrapText="1"/>
    </xf>
    <xf numFmtId="0" fontId="0" fillId="2" borderId="0" xfId="0" applyFill="1" applyAlignment="1">
      <alignment vertical="top" wrapText="1"/>
    </xf>
    <xf numFmtId="0" fontId="0" fillId="0" borderId="0" xfId="0" quotePrefix="1" applyAlignment="1">
      <alignment wrapText="1"/>
    </xf>
    <xf numFmtId="9" fontId="0" fillId="0" borderId="0" xfId="0" applyNumberFormat="1" applyAlignment="1">
      <alignment horizontal="right" wrapText="1"/>
    </xf>
    <xf numFmtId="0" fontId="7" fillId="0" borderId="0" xfId="0" applyFont="1" applyAlignment="1">
      <alignment vertical="top" wrapText="1"/>
    </xf>
    <xf numFmtId="0" fontId="7" fillId="0" borderId="0" xfId="0" applyFont="1" applyAlignment="1">
      <alignment wrapText="1"/>
    </xf>
    <xf numFmtId="0" fontId="3" fillId="0" borderId="0" xfId="0" applyFont="1" applyAlignment="1"/>
    <xf numFmtId="3" fontId="3" fillId="0" borderId="0" xfId="0" applyNumberFormat="1" applyFont="1" applyAlignment="1">
      <alignment horizontal="right" wrapText="1"/>
    </xf>
    <xf numFmtId="0" fontId="3" fillId="0" borderId="0" xfId="0" applyFont="1" applyAlignment="1">
      <alignment vertical="top"/>
    </xf>
    <xf numFmtId="3" fontId="0" fillId="0" borderId="0" xfId="0" applyNumberFormat="1" applyAlignment="1">
      <alignment horizontal="left"/>
    </xf>
    <xf numFmtId="10" fontId="0" fillId="0" borderId="0" xfId="0" applyNumberFormat="1" applyAlignment="1">
      <alignment horizontal="right"/>
    </xf>
    <xf numFmtId="0" fontId="0" fillId="0" borderId="1" xfId="0" quotePrefix="1" applyBorder="1" applyAlignment="1">
      <alignment horizontal="center" wrapText="1"/>
    </xf>
    <xf numFmtId="0" fontId="0" fillId="0" borderId="4" xfId="0" applyBorder="1" applyAlignment="1">
      <alignment wrapText="1"/>
    </xf>
    <xf numFmtId="0" fontId="0" fillId="0" borderId="5" xfId="0" applyBorder="1" applyAlignment="1">
      <alignment wrapText="1"/>
    </xf>
    <xf numFmtId="0" fontId="0" fillId="0" borderId="5" xfId="0" quotePrefix="1" applyBorder="1" applyAlignment="1">
      <alignment horizontal="center" wrapText="1"/>
    </xf>
    <xf numFmtId="0" fontId="4" fillId="0" borderId="2" xfId="0" applyFont="1" applyFill="1" applyBorder="1" applyAlignment="1">
      <alignment horizontal="right" wrapText="1" indent="1"/>
    </xf>
    <xf numFmtId="0" fontId="4" fillId="0" borderId="4" xfId="0" applyFont="1" applyFill="1" applyBorder="1" applyAlignment="1">
      <alignment horizontal="right" wrapText="1" indent="1"/>
    </xf>
    <xf numFmtId="0" fontId="0" fillId="0" borderId="6" xfId="0" applyBorder="1" applyAlignment="1">
      <alignment wrapText="1"/>
    </xf>
    <xf numFmtId="0" fontId="3" fillId="0" borderId="3" xfId="0" applyFont="1" applyBorder="1" applyAlignment="1">
      <alignment wrapText="1"/>
    </xf>
    <xf numFmtId="0" fontId="0" fillId="0" borderId="1" xfId="0" applyBorder="1" applyAlignment="1">
      <alignment horizontal="left" wrapText="1"/>
    </xf>
    <xf numFmtId="3" fontId="0" fillId="0" borderId="1" xfId="0" applyNumberFormat="1" applyBorder="1" applyAlignment="1">
      <alignment horizontal="left" wrapText="1"/>
    </xf>
    <xf numFmtId="0" fontId="0" fillId="0" borderId="1" xfId="0" applyBorder="1" applyAlignment="1">
      <alignment horizontal="center" wrapText="1"/>
    </xf>
    <xf numFmtId="168" fontId="0" fillId="0" borderId="0" xfId="0" applyNumberFormat="1" applyFill="1" applyAlignment="1">
      <alignment wrapText="1"/>
    </xf>
    <xf numFmtId="0" fontId="0" fillId="0" borderId="0" xfId="0" applyAlignment="1"/>
    <xf numFmtId="0" fontId="9" fillId="0" borderId="0" xfId="0" applyFont="1" applyAlignment="1">
      <alignment horizontal="left"/>
    </xf>
    <xf numFmtId="3" fontId="0" fillId="0" borderId="0" xfId="0" applyNumberFormat="1" applyAlignment="1">
      <alignment vertical="top"/>
    </xf>
    <xf numFmtId="168" fontId="0" fillId="2" borderId="7" xfId="0" applyNumberFormat="1" applyFill="1" applyBorder="1" applyAlignment="1">
      <alignment wrapText="1"/>
    </xf>
    <xf numFmtId="0" fontId="10" fillId="0" borderId="0" xfId="0" applyFont="1" applyAlignment="1">
      <alignment horizontal="center" wrapText="1"/>
    </xf>
    <xf numFmtId="0" fontId="10" fillId="0" borderId="0" xfId="0" applyFont="1" applyAlignment="1">
      <alignment horizontal="center"/>
    </xf>
    <xf numFmtId="3" fontId="3" fillId="0" borderId="0" xfId="0" applyNumberFormat="1" applyFont="1" applyAlignment="1">
      <alignment vertical="top"/>
    </xf>
    <xf numFmtId="10" fontId="0" fillId="0" borderId="7" xfId="0" applyNumberFormat="1" applyBorder="1" applyAlignment="1">
      <alignment horizontal="right" wrapText="1"/>
    </xf>
    <xf numFmtId="0" fontId="2" fillId="0" borderId="2" xfId="0" applyFont="1" applyBorder="1" applyAlignment="1">
      <alignment wrapText="1"/>
    </xf>
    <xf numFmtId="0" fontId="7" fillId="0" borderId="1" xfId="0" applyFont="1" applyBorder="1" applyAlignment="1">
      <alignment horizontal="center" wrapText="1"/>
    </xf>
    <xf numFmtId="0" fontId="2" fillId="0" borderId="1" xfId="0" applyFont="1" applyFill="1" applyBorder="1" applyAlignment="1">
      <alignment wrapText="1"/>
    </xf>
    <xf numFmtId="0" fontId="0" fillId="0" borderId="1" xfId="0" quotePrefix="1" applyFill="1" applyBorder="1" applyAlignment="1">
      <alignment horizontal="center" wrapText="1"/>
    </xf>
    <xf numFmtId="0" fontId="0" fillId="0" borderId="2" xfId="0" applyFill="1" applyBorder="1" applyAlignment="1">
      <alignment wrapText="1"/>
    </xf>
    <xf numFmtId="10" fontId="0" fillId="0" borderId="7" xfId="0" applyNumberFormat="1" applyBorder="1" applyAlignment="1">
      <alignment horizontal="right"/>
    </xf>
    <xf numFmtId="10" fontId="0" fillId="0" borderId="0" xfId="0" applyNumberFormat="1" applyAlignment="1">
      <alignment horizontal="right" wrapText="1"/>
    </xf>
    <xf numFmtId="0" fontId="0" fillId="0" borderId="0" xfId="0" applyAlignment="1">
      <alignment horizontal="right" vertical="top" wrapText="1"/>
    </xf>
    <xf numFmtId="3" fontId="3" fillId="0" borderId="0" xfId="0" applyNumberFormat="1" applyFont="1" applyAlignment="1">
      <alignment horizontal="left"/>
    </xf>
    <xf numFmtId="10" fontId="0" fillId="0" borderId="0" xfId="0" applyNumberFormat="1"/>
    <xf numFmtId="0" fontId="0" fillId="0" borderId="0" xfId="0" quotePrefix="1"/>
    <xf numFmtId="10" fontId="0" fillId="0" borderId="7" xfId="0" applyNumberFormat="1" applyBorder="1"/>
    <xf numFmtId="164" fontId="0" fillId="0" borderId="8" xfId="0" applyNumberFormat="1" applyBorder="1" applyAlignment="1">
      <alignment wrapText="1"/>
    </xf>
    <xf numFmtId="0" fontId="0" fillId="0" borderId="1" xfId="0" applyFill="1" applyBorder="1" applyAlignment="1">
      <alignment horizontal="left" wrapText="1"/>
    </xf>
    <xf numFmtId="0" fontId="3" fillId="0" borderId="4" xfId="0" applyFont="1" applyBorder="1" applyAlignment="1">
      <alignment wrapText="1"/>
    </xf>
    <xf numFmtId="0" fontId="2" fillId="0" borderId="2" xfId="0" applyFont="1" applyFill="1" applyBorder="1" applyAlignment="1">
      <alignment wrapText="1"/>
    </xf>
    <xf numFmtId="164" fontId="0" fillId="0" borderId="9" xfId="0" applyNumberFormat="1" applyBorder="1" applyAlignment="1">
      <alignment wrapText="1"/>
    </xf>
    <xf numFmtId="0" fontId="6" fillId="0" borderId="0" xfId="0" applyFont="1"/>
    <xf numFmtId="0" fontId="0" fillId="0" borderId="0" xfId="0" applyAlignment="1">
      <alignment horizontal="right"/>
    </xf>
    <xf numFmtId="164" fontId="0" fillId="0" borderId="9" xfId="0" applyNumberFormat="1" applyBorder="1"/>
    <xf numFmtId="0" fontId="0" fillId="0" borderId="0" xfId="0" applyBorder="1" applyAlignment="1">
      <alignment horizontal="right" wrapText="1"/>
    </xf>
    <xf numFmtId="164" fontId="0" fillId="0" borderId="0" xfId="0" applyNumberFormat="1" applyFill="1" applyBorder="1" applyAlignment="1">
      <alignment wrapText="1"/>
    </xf>
    <xf numFmtId="0" fontId="0" fillId="0" borderId="0" xfId="0" applyFill="1" applyBorder="1" applyAlignment="1">
      <alignment wrapText="1"/>
    </xf>
    <xf numFmtId="0" fontId="0" fillId="0" borderId="9" xfId="0" applyFill="1" applyBorder="1" applyAlignment="1"/>
    <xf numFmtId="0" fontId="3" fillId="0" borderId="0" xfId="0" applyFont="1"/>
    <xf numFmtId="0" fontId="0" fillId="4" borderId="7" xfId="0" applyFill="1" applyBorder="1" applyAlignment="1">
      <alignment horizontal="center" wrapText="1"/>
    </xf>
    <xf numFmtId="0" fontId="0" fillId="2" borderId="1" xfId="0" applyFill="1" applyBorder="1" applyAlignment="1">
      <alignment horizontal="right" wrapText="1"/>
    </xf>
    <xf numFmtId="0" fontId="0" fillId="2" borderId="4" xfId="0" applyFill="1" applyBorder="1" applyAlignment="1">
      <alignment horizontal="righ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7" fillId="0" borderId="3" xfId="0" applyFont="1" applyBorder="1" applyAlignment="1">
      <alignment horizontal="left" wrapText="1"/>
    </xf>
    <xf numFmtId="0" fontId="3" fillId="0" borderId="2" xfId="0" applyFont="1" applyBorder="1" applyAlignment="1">
      <alignment wrapText="1"/>
    </xf>
    <xf numFmtId="0" fontId="7" fillId="0" borderId="3" xfId="0" applyFont="1" applyBorder="1" applyAlignment="1">
      <alignment wrapText="1"/>
    </xf>
    <xf numFmtId="0" fontId="3" fillId="0" borderId="1" xfId="0" applyFont="1" applyFill="1" applyBorder="1" applyAlignment="1">
      <alignment wrapText="1"/>
    </xf>
    <xf numFmtId="0" fontId="7" fillId="0" borderId="1" xfId="0" applyFont="1" applyFill="1" applyBorder="1" applyAlignment="1">
      <alignment wrapText="1"/>
    </xf>
    <xf numFmtId="0" fontId="7" fillId="0" borderId="2" xfId="0" applyFont="1" applyBorder="1" applyAlignment="1">
      <alignment wrapText="1"/>
    </xf>
    <xf numFmtId="0" fontId="7" fillId="0" borderId="2" xfId="0" applyFont="1" applyBorder="1" applyAlignment="1">
      <alignment horizontal="center" wrapText="1"/>
    </xf>
    <xf numFmtId="0" fontId="0" fillId="2" borderId="1" xfId="0" applyFill="1" applyBorder="1" applyAlignment="1">
      <alignment horizontal="center" vertical="center" wrapText="1"/>
    </xf>
    <xf numFmtId="3" fontId="0" fillId="5" borderId="2" xfId="0" applyNumberFormat="1" applyFill="1" applyBorder="1" applyAlignment="1">
      <alignment wrapText="1"/>
    </xf>
    <xf numFmtId="3" fontId="0" fillId="5" borderId="1" xfId="0" applyNumberFormat="1" applyFill="1" applyBorder="1" applyAlignment="1">
      <alignment wrapText="1"/>
    </xf>
    <xf numFmtId="10" fontId="0" fillId="5" borderId="1" xfId="0" applyNumberFormat="1" applyFill="1" applyBorder="1" applyAlignment="1">
      <alignment wrapText="1"/>
    </xf>
    <xf numFmtId="0" fontId="0" fillId="5" borderId="1" xfId="0" applyFill="1" applyBorder="1" applyAlignment="1">
      <alignment wrapText="1"/>
    </xf>
    <xf numFmtId="3" fontId="0" fillId="5" borderId="1" xfId="0" applyNumberFormat="1" applyFill="1" applyBorder="1" applyAlignment="1">
      <alignment horizontal="right" wrapText="1"/>
    </xf>
    <xf numFmtId="164" fontId="0" fillId="5" borderId="1" xfId="0" applyNumberFormat="1" applyFill="1" applyBorder="1" applyAlignment="1">
      <alignment wrapText="1"/>
    </xf>
    <xf numFmtId="164" fontId="0" fillId="5" borderId="3" xfId="0" applyNumberFormat="1" applyFill="1" applyBorder="1" applyAlignment="1">
      <alignment wrapText="1"/>
    </xf>
    <xf numFmtId="0" fontId="0" fillId="5" borderId="4" xfId="0" applyFill="1" applyBorder="1" applyAlignment="1">
      <alignment wrapText="1"/>
    </xf>
    <xf numFmtId="0" fontId="0" fillId="5" borderId="2" xfId="0" applyFill="1" applyBorder="1" applyAlignment="1">
      <alignment wrapText="1"/>
    </xf>
    <xf numFmtId="8" fontId="0" fillId="5" borderId="1" xfId="0" applyNumberFormat="1" applyFill="1" applyBorder="1" applyAlignment="1">
      <alignment wrapText="1"/>
    </xf>
    <xf numFmtId="0" fontId="0" fillId="5" borderId="3" xfId="0" applyFill="1" applyBorder="1" applyAlignment="1">
      <alignment wrapText="1"/>
    </xf>
    <xf numFmtId="0" fontId="3" fillId="5" borderId="2" xfId="0" applyFont="1" applyFill="1" applyBorder="1" applyAlignment="1">
      <alignment horizontal="right" wrapText="1"/>
    </xf>
    <xf numFmtId="0" fontId="3" fillId="5" borderId="3" xfId="0" applyFont="1" applyFill="1" applyBorder="1" applyAlignment="1">
      <alignment horizontal="right" wrapText="1"/>
    </xf>
    <xf numFmtId="0" fontId="3" fillId="5" borderId="1" xfId="0" applyFont="1" applyFill="1" applyBorder="1" applyAlignment="1">
      <alignment wrapText="1"/>
    </xf>
    <xf numFmtId="0" fontId="2" fillId="5" borderId="1" xfId="0" applyFont="1" applyFill="1" applyBorder="1" applyAlignment="1">
      <alignment wrapText="1"/>
    </xf>
    <xf numFmtId="0" fontId="6" fillId="5" borderId="1" xfId="0" applyFont="1" applyFill="1" applyBorder="1" applyAlignment="1">
      <alignment wrapText="1"/>
    </xf>
    <xf numFmtId="0" fontId="0" fillId="5" borderId="1" xfId="0" applyFill="1" applyBorder="1" applyAlignment="1"/>
    <xf numFmtId="0" fontId="3" fillId="5" borderId="1" xfId="0" applyFont="1" applyFill="1" applyBorder="1" applyAlignment="1">
      <alignment horizontal="center" wrapText="1"/>
    </xf>
    <xf numFmtId="0" fontId="3" fillId="6" borderId="10" xfId="0" applyFont="1" applyFill="1" applyBorder="1" applyAlignment="1">
      <alignment wrapText="1"/>
    </xf>
    <xf numFmtId="0" fontId="3" fillId="6" borderId="11" xfId="0" applyFont="1" applyFill="1" applyBorder="1" applyAlignment="1">
      <alignment wrapText="1"/>
    </xf>
    <xf numFmtId="0" fontId="3" fillId="6" borderId="10" xfId="0" applyFont="1" applyFill="1" applyBorder="1" applyAlignment="1">
      <alignment horizontal="center" wrapText="1"/>
    </xf>
    <xf numFmtId="0" fontId="3" fillId="5" borderId="4" xfId="0" applyFont="1" applyFill="1" applyBorder="1" applyAlignment="1">
      <alignment wrapText="1"/>
    </xf>
    <xf numFmtId="3" fontId="0" fillId="5" borderId="4" xfId="0" applyNumberFormat="1" applyFill="1" applyBorder="1" applyAlignment="1">
      <alignment horizontal="left" wrapText="1"/>
    </xf>
    <xf numFmtId="0" fontId="3" fillId="5" borderId="1" xfId="0" applyFont="1" applyFill="1" applyBorder="1" applyAlignment="1">
      <alignment horizontal="left" wrapText="1"/>
    </xf>
    <xf numFmtId="3" fontId="3" fillId="5" borderId="4" xfId="0" applyNumberFormat="1" applyFont="1" applyFill="1" applyBorder="1" applyAlignment="1">
      <alignment horizontal="right" wrapText="1"/>
    </xf>
    <xf numFmtId="164" fontId="3" fillId="5" borderId="1" xfId="0" applyNumberFormat="1" applyFont="1" applyFill="1" applyBorder="1" applyAlignment="1">
      <alignment wrapText="1"/>
    </xf>
    <xf numFmtId="0" fontId="3" fillId="5" borderId="2" xfId="0" applyFont="1" applyFill="1" applyBorder="1" applyAlignment="1">
      <alignment wrapText="1"/>
    </xf>
    <xf numFmtId="0" fontId="3" fillId="5" borderId="3" xfId="0" applyFont="1" applyFill="1" applyBorder="1" applyAlignment="1">
      <alignment wrapText="1"/>
    </xf>
    <xf numFmtId="0" fontId="12" fillId="5" borderId="1" xfId="0" applyFont="1" applyFill="1" applyBorder="1" applyAlignment="1">
      <alignment wrapText="1"/>
    </xf>
    <xf numFmtId="10" fontId="0" fillId="2" borderId="1" xfId="0" applyNumberFormat="1" applyFill="1" applyBorder="1"/>
    <xf numFmtId="165" fontId="0" fillId="5" borderId="1" xfId="0" applyNumberFormat="1" applyFill="1" applyBorder="1" applyAlignment="1">
      <alignment wrapText="1"/>
    </xf>
    <xf numFmtId="0" fontId="11" fillId="0" borderId="0" xfId="0" applyFont="1"/>
    <xf numFmtId="0" fontId="11" fillId="0" borderId="0" xfId="0" applyFont="1" applyAlignment="1">
      <alignment horizontal="center"/>
    </xf>
    <xf numFmtId="0" fontId="11" fillId="5" borderId="12" xfId="0" applyFont="1" applyFill="1" applyBorder="1"/>
    <xf numFmtId="0" fontId="11" fillId="5" borderId="13" xfId="0" applyFont="1" applyFill="1" applyBorder="1"/>
    <xf numFmtId="0" fontId="11" fillId="5" borderId="14" xfId="0" applyFont="1" applyFill="1" applyBorder="1"/>
    <xf numFmtId="0" fontId="11" fillId="5" borderId="15" xfId="0" applyFont="1" applyFill="1" applyBorder="1"/>
    <xf numFmtId="0" fontId="0" fillId="5" borderId="0" xfId="0" applyFill="1"/>
    <xf numFmtId="40" fontId="0" fillId="3" borderId="0" xfId="0" applyNumberFormat="1" applyFill="1" applyAlignment="1">
      <alignment horizontal="right" wrapText="1"/>
    </xf>
    <xf numFmtId="3" fontId="8" fillId="7" borderId="0" xfId="2" applyNumberFormat="1" applyFill="1" applyAlignment="1" applyProtection="1">
      <alignment horizontal="right" wrapText="1"/>
    </xf>
    <xf numFmtId="168" fontId="0" fillId="2" borderId="0" xfId="0" applyNumberFormat="1" applyFill="1" applyBorder="1" applyAlignment="1">
      <alignment wrapText="1"/>
    </xf>
    <xf numFmtId="0" fontId="0" fillId="8" borderId="0" xfId="0" applyFill="1" applyAlignment="1">
      <alignment wrapText="1"/>
    </xf>
    <xf numFmtId="38" fontId="0" fillId="5" borderId="1" xfId="0" applyNumberFormat="1" applyFill="1" applyBorder="1" applyAlignment="1">
      <alignment wrapText="1"/>
    </xf>
    <xf numFmtId="0" fontId="0" fillId="0" borderId="0" xfId="0" applyAlignment="1" applyProtection="1">
      <alignment wrapText="1"/>
      <protection locked="0"/>
    </xf>
    <xf numFmtId="0" fontId="0" fillId="9" borderId="0" xfId="0" applyFill="1" applyAlignment="1" applyProtection="1">
      <alignment wrapText="1"/>
      <protection locked="0"/>
    </xf>
    <xf numFmtId="0" fontId="0" fillId="0" borderId="0" xfId="0" applyFill="1" applyAlignment="1" applyProtection="1">
      <alignment wrapText="1"/>
      <protection locked="0"/>
    </xf>
    <xf numFmtId="0" fontId="3" fillId="0" borderId="3" xfId="0" applyFont="1" applyFill="1" applyBorder="1" applyAlignment="1" applyProtection="1">
      <alignment horizontal="center" wrapText="1"/>
      <protection locked="0"/>
    </xf>
    <xf numFmtId="0" fontId="3" fillId="0" borderId="3" xfId="0" applyFont="1" applyBorder="1" applyAlignment="1" applyProtection="1">
      <alignment horizontal="center" wrapText="1"/>
      <protection locked="0"/>
    </xf>
    <xf numFmtId="0" fontId="14" fillId="0" borderId="1" xfId="0" applyFont="1" applyBorder="1" applyAlignment="1">
      <alignment horizontal="right" wrapText="1"/>
    </xf>
    <xf numFmtId="0" fontId="14" fillId="0" borderId="0" xfId="0" applyFont="1" applyAlignment="1">
      <alignment horizontal="right" wrapText="1"/>
    </xf>
    <xf numFmtId="0" fontId="0" fillId="10" borderId="0" xfId="0" applyFill="1" applyAlignment="1">
      <alignment vertical="top" wrapText="1"/>
    </xf>
    <xf numFmtId="0" fontId="0" fillId="0" borderId="0" xfId="0" applyFill="1" applyAlignment="1">
      <alignment vertical="top" wrapText="1"/>
    </xf>
    <xf numFmtId="170" fontId="0" fillId="5" borderId="1" xfId="0" applyNumberFormat="1" applyFill="1" applyBorder="1" applyAlignment="1">
      <alignment wrapText="1"/>
    </xf>
    <xf numFmtId="164" fontId="0" fillId="0" borderId="0" xfId="0" applyNumberFormat="1" applyFill="1" applyAlignment="1">
      <alignment horizontal="right" wrapText="1"/>
    </xf>
    <xf numFmtId="0" fontId="3" fillId="2" borderId="1" xfId="0" applyFont="1" applyFill="1" applyBorder="1" applyAlignment="1">
      <alignment wrapText="1"/>
    </xf>
    <xf numFmtId="43" fontId="0" fillId="0" borderId="0" xfId="0" applyNumberFormat="1"/>
    <xf numFmtId="169" fontId="0" fillId="2" borderId="1" xfId="0" applyNumberFormat="1" applyFill="1" applyBorder="1" applyAlignment="1">
      <alignment wrapText="1"/>
    </xf>
    <xf numFmtId="0" fontId="0" fillId="5" borderId="2" xfId="0" applyFill="1" applyBorder="1" applyAlignment="1">
      <alignment wrapText="1"/>
    </xf>
    <xf numFmtId="0" fontId="0" fillId="0" borderId="0" xfId="0" applyAlignment="1">
      <alignment wrapText="1"/>
    </xf>
    <xf numFmtId="0" fontId="7" fillId="0" borderId="1" xfId="0" applyFont="1" applyFill="1" applyBorder="1" applyAlignment="1">
      <alignment horizontal="left" wrapText="1"/>
    </xf>
    <xf numFmtId="0" fontId="0" fillId="0" borderId="2" xfId="0" applyBorder="1" applyAlignment="1">
      <alignment horizontal="left" wrapText="1"/>
    </xf>
    <xf numFmtId="0" fontId="0" fillId="0" borderId="1" xfId="0" applyFont="1" applyBorder="1" applyAlignment="1">
      <alignment wrapText="1"/>
    </xf>
    <xf numFmtId="0" fontId="2" fillId="0" borderId="3" xfId="0" applyFont="1" applyFill="1" applyBorder="1" applyAlignment="1">
      <alignment wrapText="1"/>
    </xf>
    <xf numFmtId="0" fontId="0" fillId="0" borderId="0" xfId="0" applyAlignment="1">
      <alignment wrapText="1"/>
    </xf>
    <xf numFmtId="0" fontId="4" fillId="0" borderId="3" xfId="0" applyFont="1" applyFill="1" applyBorder="1" applyAlignment="1">
      <alignment horizontal="right" wrapText="1" indent="1"/>
    </xf>
    <xf numFmtId="0" fontId="2" fillId="0" borderId="1" xfId="0" applyFont="1" applyBorder="1" applyAlignment="1">
      <alignment wrapText="1"/>
    </xf>
    <xf numFmtId="0" fontId="3" fillId="0" borderId="3" xfId="0" applyFont="1" applyBorder="1" applyAlignment="1">
      <alignment wrapText="1"/>
    </xf>
    <xf numFmtId="0" fontId="0" fillId="0" borderId="1" xfId="0" applyBorder="1" applyAlignment="1">
      <alignment horizontal="left" wrapText="1"/>
    </xf>
    <xf numFmtId="0" fontId="3" fillId="0" borderId="4" xfId="0" applyFont="1" applyBorder="1" applyAlignment="1">
      <alignment wrapText="1"/>
    </xf>
    <xf numFmtId="164" fontId="0" fillId="5" borderId="3" xfId="0" applyNumberFormat="1" applyFill="1" applyBorder="1" applyAlignment="1">
      <alignment wrapText="1"/>
    </xf>
    <xf numFmtId="0" fontId="0" fillId="0" borderId="0" xfId="0" applyAlignment="1" applyProtection="1">
      <alignment wrapText="1"/>
      <protection locked="0"/>
    </xf>
    <xf numFmtId="0" fontId="0" fillId="0" borderId="0" xfId="0" applyAlignment="1">
      <alignment wrapText="1"/>
    </xf>
    <xf numFmtId="0" fontId="0" fillId="0" borderId="1" xfId="0" applyBorder="1" applyAlignment="1">
      <alignment wrapText="1"/>
    </xf>
    <xf numFmtId="0" fontId="0" fillId="0" borderId="1" xfId="0" applyFill="1" applyBorder="1" applyAlignment="1">
      <alignment wrapText="1"/>
    </xf>
    <xf numFmtId="0" fontId="4" fillId="0" borderId="3" xfId="0" applyFont="1" applyFill="1" applyBorder="1" applyAlignment="1">
      <alignment horizontal="right" wrapText="1" indent="1"/>
    </xf>
    <xf numFmtId="0" fontId="3" fillId="0" borderId="3" xfId="0" applyFont="1" applyBorder="1" applyAlignment="1">
      <alignment wrapText="1"/>
    </xf>
    <xf numFmtId="0" fontId="3" fillId="0" borderId="4" xfId="0" applyFont="1" applyBorder="1" applyAlignment="1">
      <alignment wrapText="1"/>
    </xf>
    <xf numFmtId="0" fontId="2" fillId="0" borderId="1" xfId="0" applyFont="1" applyFill="1" applyBorder="1" applyAlignment="1">
      <alignment wrapText="1"/>
    </xf>
    <xf numFmtId="164" fontId="0" fillId="5" borderId="3" xfId="0" applyNumberFormat="1" applyFill="1" applyBorder="1" applyAlignment="1">
      <alignment wrapText="1"/>
    </xf>
    <xf numFmtId="0" fontId="0" fillId="0" borderId="0" xfId="0" applyAlignment="1" applyProtection="1">
      <alignment wrapText="1"/>
      <protection locked="0"/>
    </xf>
    <xf numFmtId="0" fontId="0" fillId="11" borderId="20" xfId="0" applyFill="1" applyBorder="1" applyAlignment="1">
      <alignment wrapText="1"/>
    </xf>
    <xf numFmtId="0" fontId="0" fillId="11" borderId="5" xfId="0" applyFill="1" applyBorder="1" applyAlignment="1">
      <alignment wrapText="1"/>
    </xf>
    <xf numFmtId="38" fontId="0" fillId="2" borderId="1" xfId="0" applyNumberFormat="1" applyFill="1" applyBorder="1" applyAlignment="1">
      <alignment wrapText="1"/>
    </xf>
    <xf numFmtId="3" fontId="2" fillId="2" borderId="1" xfId="0" applyNumberFormat="1" applyFont="1" applyFill="1" applyBorder="1" applyAlignment="1">
      <alignment wrapText="1"/>
    </xf>
    <xf numFmtId="0" fontId="2" fillId="0" borderId="1" xfId="0" applyFont="1" applyBorder="1" applyAlignment="1">
      <alignment horizontal="left" wrapText="1"/>
    </xf>
    <xf numFmtId="0" fontId="2" fillId="0" borderId="0" xfId="0" applyFont="1" applyAlignment="1"/>
    <xf numFmtId="0" fontId="2" fillId="0" borderId="1" xfId="0" quotePrefix="1" applyFont="1" applyBorder="1" applyAlignment="1">
      <alignment horizontal="center" wrapText="1"/>
    </xf>
    <xf numFmtId="0" fontId="2" fillId="0" borderId="1" xfId="0" applyFont="1" applyFill="1" applyBorder="1" applyAlignment="1">
      <alignment horizontal="left" wrapText="1"/>
    </xf>
    <xf numFmtId="0" fontId="2" fillId="0" borderId="1" xfId="0" quotePrefix="1" applyFont="1" applyFill="1" applyBorder="1" applyAlignment="1">
      <alignment horizontal="center" wrapText="1"/>
    </xf>
    <xf numFmtId="3" fontId="0" fillId="0" borderId="0" xfId="0" applyNumberFormat="1" applyFill="1" applyAlignment="1">
      <alignment wrapText="1"/>
    </xf>
    <xf numFmtId="171" fontId="0" fillId="0" borderId="0" xfId="0" applyNumberFormat="1" applyFill="1" applyAlignment="1">
      <alignment wrapText="1"/>
    </xf>
    <xf numFmtId="38" fontId="0" fillId="12" borderId="1" xfId="0" applyNumberFormat="1" applyFill="1" applyBorder="1" applyAlignment="1">
      <alignment wrapText="1"/>
    </xf>
    <xf numFmtId="43" fontId="20" fillId="0" borderId="0" xfId="5" applyNumberFormat="1" applyFont="1"/>
    <xf numFmtId="0" fontId="0" fillId="0" borderId="0" xfId="0" applyNumberFormat="1"/>
    <xf numFmtId="1" fontId="2" fillId="0" borderId="0" xfId="0" applyNumberFormat="1" applyFont="1"/>
    <xf numFmtId="16" fontId="2" fillId="0" borderId="0" xfId="0" applyNumberFormat="1" applyFont="1"/>
    <xf numFmtId="1" fontId="0" fillId="0" borderId="0" xfId="0" applyNumberFormat="1"/>
    <xf numFmtId="0" fontId="2" fillId="0" borderId="0" xfId="0" applyFont="1"/>
    <xf numFmtId="0" fontId="2" fillId="0" borderId="5" xfId="0" applyFont="1" applyBorder="1" applyAlignment="1">
      <alignment wrapText="1"/>
    </xf>
    <xf numFmtId="0" fontId="2" fillId="0" borderId="1" xfId="0" applyFont="1" applyBorder="1" applyAlignment="1">
      <alignment horizontal="center" wrapText="1"/>
    </xf>
    <xf numFmtId="173" fontId="0" fillId="0" borderId="1" xfId="0" applyNumberFormat="1" applyBorder="1"/>
    <xf numFmtId="38" fontId="0" fillId="5" borderId="4" xfId="0" applyNumberFormat="1" applyFill="1" applyBorder="1" applyAlignment="1">
      <alignment wrapText="1"/>
    </xf>
    <xf numFmtId="0" fontId="2" fillId="2" borderId="1" xfId="0" applyFont="1" applyFill="1" applyBorder="1" applyAlignment="1">
      <alignment wrapText="1"/>
    </xf>
    <xf numFmtId="165" fontId="0" fillId="5" borderId="4" xfId="0" applyNumberFormat="1" applyFill="1" applyBorder="1" applyAlignment="1">
      <alignment wrapText="1"/>
    </xf>
    <xf numFmtId="0" fontId="0" fillId="0" borderId="0" xfId="0" applyAlignment="1">
      <alignment wrapText="1"/>
    </xf>
    <xf numFmtId="0" fontId="0" fillId="0" borderId="17" xfId="0" applyBorder="1" applyAlignment="1">
      <alignment wrapText="1"/>
    </xf>
    <xf numFmtId="0" fontId="0" fillId="13" borderId="1" xfId="0" applyFill="1" applyBorder="1" applyAlignment="1">
      <alignment horizontal="center" vertical="center" wrapText="1"/>
    </xf>
    <xf numFmtId="0" fontId="0" fillId="0" borderId="0" xfId="0" applyAlignment="1">
      <alignment wrapText="1"/>
    </xf>
    <xf numFmtId="0" fontId="0" fillId="12" borderId="1" xfId="0" applyFill="1" applyBorder="1" applyAlignment="1">
      <alignment horizontal="right" wrapText="1"/>
    </xf>
    <xf numFmtId="0" fontId="0" fillId="12" borderId="0" xfId="0" applyFill="1" applyAlignment="1">
      <alignment wrapText="1"/>
    </xf>
    <xf numFmtId="0" fontId="0" fillId="0" borderId="0" xfId="0" applyAlignment="1">
      <alignment wrapText="1"/>
    </xf>
    <xf numFmtId="3" fontId="0" fillId="12" borderId="1" xfId="0" applyNumberFormat="1" applyFill="1" applyBorder="1" applyAlignment="1">
      <alignment wrapText="1"/>
    </xf>
    <xf numFmtId="167" fontId="0" fillId="12" borderId="1" xfId="0" applyNumberFormat="1" applyFill="1" applyBorder="1" applyAlignment="1">
      <alignment wrapText="1"/>
    </xf>
    <xf numFmtId="0" fontId="0" fillId="12" borderId="1" xfId="0" applyFill="1" applyBorder="1" applyAlignment="1">
      <alignment wrapText="1"/>
    </xf>
    <xf numFmtId="3" fontId="0" fillId="12" borderId="1" xfId="0" applyNumberFormat="1" applyFill="1" applyBorder="1" applyAlignment="1">
      <alignment horizontal="right" wrapText="1"/>
    </xf>
    <xf numFmtId="8" fontId="0" fillId="12" borderId="1" xfId="0" applyNumberFormat="1" applyFill="1" applyBorder="1" applyAlignment="1">
      <alignment wrapText="1"/>
    </xf>
    <xf numFmtId="164" fontId="0" fillId="5" borderId="4" xfId="0" applyNumberFormat="1" applyFill="1" applyBorder="1" applyAlignment="1">
      <alignment wrapText="1"/>
    </xf>
    <xf numFmtId="0" fontId="2" fillId="0" borderId="0" xfId="0" applyFont="1" applyAlignment="1">
      <alignment wrapText="1"/>
    </xf>
    <xf numFmtId="0" fontId="3" fillId="0" borderId="6" xfId="0" applyFont="1" applyFill="1" applyBorder="1" applyAlignment="1">
      <alignment wrapText="1"/>
    </xf>
    <xf numFmtId="37" fontId="2" fillId="12" borderId="1" xfId="1" applyNumberFormat="1" applyFont="1" applyFill="1" applyBorder="1" applyAlignment="1">
      <alignment wrapText="1"/>
    </xf>
    <xf numFmtId="38" fontId="0" fillId="0" borderId="4" xfId="0" applyNumberFormat="1" applyBorder="1" applyAlignment="1">
      <alignment wrapText="1"/>
    </xf>
    <xf numFmtId="3" fontId="0" fillId="0" borderId="4" xfId="0" applyNumberFormat="1" applyBorder="1" applyAlignment="1">
      <alignment wrapText="1"/>
    </xf>
    <xf numFmtId="3" fontId="0" fillId="12" borderId="0" xfId="0" applyNumberFormat="1" applyFill="1"/>
    <xf numFmtId="0" fontId="0" fillId="5" borderId="3" xfId="0" applyFill="1" applyBorder="1" applyAlignment="1">
      <alignment wrapText="1"/>
    </xf>
    <xf numFmtId="0" fontId="0" fillId="5" borderId="2" xfId="0" applyFill="1" applyBorder="1" applyAlignment="1">
      <alignment wrapText="1"/>
    </xf>
    <xf numFmtId="0" fontId="0" fillId="0" borderId="0" xfId="0" applyAlignment="1">
      <alignment wrapText="1"/>
    </xf>
    <xf numFmtId="0" fontId="3" fillId="0" borderId="16" xfId="0" applyFont="1" applyBorder="1" applyAlignment="1">
      <alignment wrapText="1"/>
    </xf>
    <xf numFmtId="0" fontId="2" fillId="0" borderId="5" xfId="0" applyFont="1" applyFill="1" applyBorder="1" applyAlignment="1">
      <alignment wrapText="1"/>
    </xf>
    <xf numFmtId="0" fontId="0" fillId="0" borderId="5" xfId="0" applyFill="1" applyBorder="1" applyAlignment="1">
      <alignment wrapText="1"/>
    </xf>
    <xf numFmtId="0" fontId="0" fillId="5" borderId="3" xfId="0" applyFill="1" applyBorder="1" applyAlignment="1">
      <alignment wrapText="1"/>
    </xf>
    <xf numFmtId="0" fontId="0" fillId="0" borderId="5" xfId="0" quotePrefix="1" applyFill="1" applyBorder="1" applyAlignment="1">
      <alignment horizontal="center" wrapText="1"/>
    </xf>
    <xf numFmtId="0" fontId="2" fillId="0" borderId="5" xfId="0" quotePrefix="1" applyFont="1" applyFill="1" applyBorder="1" applyAlignment="1">
      <alignment horizontal="center" wrapText="1"/>
    </xf>
    <xf numFmtId="0" fontId="0" fillId="11" borderId="14" xfId="0" applyFill="1" applyBorder="1" applyAlignment="1">
      <alignment wrapText="1"/>
    </xf>
    <xf numFmtId="0" fontId="0" fillId="0" borderId="1" xfId="0" applyFill="1" applyBorder="1" applyAlignment="1">
      <alignment horizontal="right" wrapText="1"/>
    </xf>
    <xf numFmtId="0" fontId="0" fillId="5" borderId="1" xfId="0" applyFill="1" applyBorder="1" applyAlignment="1">
      <alignment horizontal="right" wrapText="1"/>
    </xf>
    <xf numFmtId="0" fontId="0" fillId="0" borderId="1" xfId="0" quotePrefix="1" applyFill="1" applyBorder="1" applyAlignment="1">
      <alignment horizontal="right" wrapText="1"/>
    </xf>
    <xf numFmtId="0" fontId="0" fillId="0" borderId="20" xfId="0" quotePrefix="1" applyFill="1" applyBorder="1" applyAlignment="1">
      <alignment horizontal="right" wrapText="1"/>
    </xf>
    <xf numFmtId="0" fontId="0" fillId="11" borderId="20" xfId="0" applyFill="1" applyBorder="1" applyAlignment="1">
      <alignment horizontal="right" wrapText="1"/>
    </xf>
    <xf numFmtId="0" fontId="2" fillId="0" borderId="1" xfId="0" applyFont="1" applyFill="1" applyBorder="1" applyAlignment="1">
      <alignment horizontal="right" wrapText="1"/>
    </xf>
    <xf numFmtId="0" fontId="7" fillId="0" borderId="1" xfId="0" applyFont="1" applyFill="1" applyBorder="1" applyAlignment="1">
      <alignment horizontal="right" wrapText="1"/>
    </xf>
    <xf numFmtId="0" fontId="2" fillId="2" borderId="2" xfId="0" applyFont="1" applyFill="1" applyBorder="1" applyAlignment="1">
      <alignment wrapText="1"/>
    </xf>
    <xf numFmtId="0" fontId="2" fillId="0" borderId="6" xfId="0" applyFont="1" applyFill="1" applyBorder="1" applyAlignment="1">
      <alignment wrapText="1"/>
    </xf>
    <xf numFmtId="3" fontId="2" fillId="12" borderId="1" xfId="0" applyNumberFormat="1" applyFont="1" applyFill="1" applyBorder="1" applyAlignment="1">
      <alignment horizontal="right" wrapText="1"/>
    </xf>
    <xf numFmtId="0" fontId="0" fillId="0" borderId="0" xfId="0" applyAlignment="1">
      <alignment wrapText="1"/>
    </xf>
    <xf numFmtId="38" fontId="2" fillId="12" borderId="1" xfId="0" applyNumberFormat="1" applyFont="1" applyFill="1" applyBorder="1" applyAlignment="1">
      <alignment wrapText="1"/>
    </xf>
    <xf numFmtId="3" fontId="0" fillId="0" borderId="0" xfId="0" applyNumberFormat="1"/>
    <xf numFmtId="169" fontId="0" fillId="14" borderId="1" xfId="0" applyNumberFormat="1" applyFill="1" applyBorder="1" applyAlignment="1">
      <alignment wrapText="1"/>
    </xf>
    <xf numFmtId="0" fontId="3" fillId="0" borderId="3" xfId="0" applyFont="1" applyFill="1" applyBorder="1" applyAlignment="1">
      <alignment wrapText="1"/>
    </xf>
    <xf numFmtId="38" fontId="7" fillId="12" borderId="1" xfId="0" applyNumberFormat="1" applyFont="1" applyFill="1" applyBorder="1" applyAlignment="1">
      <alignment wrapText="1"/>
    </xf>
    <xf numFmtId="164" fontId="0" fillId="0" borderId="4" xfId="0" applyNumberFormat="1" applyFill="1" applyBorder="1" applyAlignment="1">
      <alignment wrapText="1"/>
    </xf>
    <xf numFmtId="4" fontId="0" fillId="5" borderId="1" xfId="0" applyNumberFormat="1" applyFill="1" applyBorder="1" applyAlignment="1">
      <alignment wrapText="1"/>
    </xf>
    <xf numFmtId="0" fontId="0" fillId="0" borderId="0" xfId="0" applyAlignment="1">
      <alignment wrapText="1"/>
    </xf>
    <xf numFmtId="0" fontId="0" fillId="0" borderId="0" xfId="0" applyFont="1" applyAlignment="1"/>
    <xf numFmtId="0" fontId="0" fillId="0" borderId="0" xfId="0" applyAlignment="1">
      <alignment wrapText="1"/>
    </xf>
    <xf numFmtId="0" fontId="3" fillId="12" borderId="2" xfId="0" applyFont="1" applyFill="1" applyBorder="1" applyAlignment="1">
      <alignment wrapText="1"/>
    </xf>
    <xf numFmtId="3" fontId="2" fillId="12" borderId="1" xfId="0" applyNumberFormat="1" applyFont="1" applyFill="1" applyBorder="1"/>
    <xf numFmtId="0" fontId="0" fillId="0" borderId="0" xfId="0" applyAlignment="1">
      <alignment wrapText="1"/>
    </xf>
    <xf numFmtId="38" fontId="3" fillId="5" borderId="1" xfId="0" applyNumberFormat="1" applyFont="1" applyFill="1" applyBorder="1" applyAlignment="1">
      <alignment wrapText="1"/>
    </xf>
    <xf numFmtId="164" fontId="3" fillId="5" borderId="3" xfId="0" applyNumberFormat="1" applyFont="1" applyFill="1" applyBorder="1" applyAlignment="1">
      <alignment wrapText="1"/>
    </xf>
    <xf numFmtId="0" fontId="0" fillId="0" borderId="0" xfId="0" applyAlignment="1">
      <alignment wrapText="1"/>
    </xf>
    <xf numFmtId="0" fontId="0" fillId="12" borderId="3" xfId="0" applyFill="1" applyBorder="1" applyAlignment="1">
      <alignment horizontal="center" vertical="center" wrapText="1"/>
    </xf>
    <xf numFmtId="0" fontId="21" fillId="0" borderId="0" xfId="0" applyFont="1" applyAlignment="1">
      <alignment wrapText="1"/>
    </xf>
    <xf numFmtId="0" fontId="0" fillId="0" borderId="0" xfId="0" applyAlignment="1">
      <alignment horizontal="left" wrapText="1"/>
    </xf>
    <xf numFmtId="0" fontId="21" fillId="0" borderId="0" xfId="0" applyFont="1" applyAlignment="1">
      <alignment horizontal="left" wrapText="1"/>
    </xf>
    <xf numFmtId="0" fontId="0" fillId="9" borderId="1" xfId="0" applyFill="1" applyBorder="1" applyAlignment="1" applyProtection="1">
      <alignment horizontal="left" wrapText="1"/>
      <protection locked="0"/>
    </xf>
    <xf numFmtId="0" fontId="0" fillId="9" borderId="14" xfId="0" applyFill="1" applyBorder="1" applyAlignment="1" applyProtection="1">
      <alignment horizontal="left" wrapText="1"/>
      <protection locked="0"/>
    </xf>
    <xf numFmtId="0" fontId="0" fillId="9" borderId="7" xfId="0" applyFill="1" applyBorder="1" applyAlignment="1" applyProtection="1">
      <alignment horizontal="left" wrapText="1"/>
      <protection locked="0"/>
    </xf>
    <xf numFmtId="0" fontId="0" fillId="0" borderId="4" xfId="0" applyFill="1" applyBorder="1" applyAlignment="1" applyProtection="1">
      <alignment horizontal="left" wrapText="1"/>
      <protection locked="0"/>
    </xf>
    <xf numFmtId="0" fontId="0" fillId="9" borderId="4" xfId="0" applyFill="1" applyBorder="1" applyAlignment="1" applyProtection="1">
      <alignment horizontal="left" wrapText="1"/>
      <protection locked="0"/>
    </xf>
    <xf numFmtId="0" fontId="0" fillId="9" borderId="16" xfId="0" applyFill="1" applyBorder="1" applyAlignment="1" applyProtection="1">
      <alignment horizontal="left" wrapText="1"/>
      <protection locked="0"/>
    </xf>
    <xf numFmtId="0" fontId="0" fillId="9" borderId="27" xfId="0" applyFill="1" applyBorder="1" applyAlignment="1" applyProtection="1">
      <alignment horizontal="left" wrapText="1"/>
      <protection locked="0"/>
    </xf>
    <xf numFmtId="0" fontId="0" fillId="0" borderId="1" xfId="0" applyFill="1" applyBorder="1" applyAlignment="1" applyProtection="1">
      <alignment horizontal="left" wrapText="1"/>
      <protection locked="0"/>
    </xf>
    <xf numFmtId="0" fontId="0" fillId="0" borderId="2" xfId="0" applyFill="1" applyBorder="1" applyAlignment="1" applyProtection="1">
      <alignment horizontal="left" wrapText="1"/>
      <protection locked="0"/>
    </xf>
    <xf numFmtId="0" fontId="0" fillId="9" borderId="25" xfId="0" applyFill="1" applyBorder="1" applyAlignment="1" applyProtection="1">
      <alignment horizontal="left" wrapText="1"/>
      <protection locked="0"/>
    </xf>
    <xf numFmtId="0" fontId="0" fillId="9" borderId="21" xfId="0" applyFill="1" applyBorder="1" applyAlignment="1" applyProtection="1">
      <alignment horizontal="left" wrapText="1"/>
      <protection locked="0"/>
    </xf>
    <xf numFmtId="0" fontId="2" fillId="0" borderId="1" xfId="0" applyFont="1" applyFill="1" applyBorder="1" applyAlignment="1" applyProtection="1">
      <alignment horizontal="left" wrapText="1"/>
      <protection locked="0"/>
    </xf>
    <xf numFmtId="0" fontId="0" fillId="0" borderId="14" xfId="0" applyFill="1" applyBorder="1" applyAlignment="1" applyProtection="1">
      <alignment horizontal="left" wrapText="1"/>
      <protection locked="0"/>
    </xf>
    <xf numFmtId="0" fontId="0" fillId="9" borderId="29" xfId="0" applyFill="1" applyBorder="1" applyAlignment="1" applyProtection="1">
      <alignment horizontal="left" wrapText="1"/>
      <protection locked="0"/>
    </xf>
    <xf numFmtId="0" fontId="2" fillId="0" borderId="18" xfId="0" applyFont="1" applyFill="1" applyBorder="1" applyAlignment="1" applyProtection="1">
      <alignment horizontal="left" wrapText="1"/>
      <protection locked="0"/>
    </xf>
    <xf numFmtId="0" fontId="2" fillId="0" borderId="7" xfId="0" applyFont="1" applyFill="1" applyBorder="1" applyAlignment="1" applyProtection="1">
      <alignment horizontal="left" wrapText="1"/>
      <protection locked="0"/>
    </xf>
    <xf numFmtId="0" fontId="2" fillId="0" borderId="20" xfId="0" applyFont="1" applyFill="1" applyBorder="1" applyAlignment="1" applyProtection="1">
      <alignment horizontal="left" wrapText="1"/>
      <protection locked="0"/>
    </xf>
    <xf numFmtId="0" fontId="2" fillId="0" borderId="10" xfId="0" applyFont="1" applyFill="1" applyBorder="1" applyAlignment="1" applyProtection="1">
      <alignment horizontal="left" wrapText="1"/>
      <protection locked="0"/>
    </xf>
    <xf numFmtId="0" fontId="0" fillId="0" borderId="1"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13"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4" xfId="0" applyBorder="1" applyAlignment="1" applyProtection="1">
      <alignment horizontal="left" wrapText="1"/>
      <protection locked="0"/>
    </xf>
    <xf numFmtId="0" fontId="0" fillId="0" borderId="16"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2" xfId="0"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7" xfId="0" applyFont="1" applyBorder="1" applyAlignment="1" applyProtection="1">
      <alignment horizontal="left" wrapText="1"/>
      <protection locked="0"/>
    </xf>
    <xf numFmtId="0" fontId="0" fillId="0" borderId="3" xfId="0" applyBorder="1" applyAlignment="1" applyProtection="1">
      <alignment horizontal="left" wrapText="1"/>
      <protection locked="0"/>
    </xf>
    <xf numFmtId="0" fontId="2" fillId="0" borderId="14" xfId="0" applyFont="1" applyBorder="1" applyAlignment="1" applyProtection="1">
      <alignment horizontal="left" wrapText="1"/>
      <protection locked="0"/>
    </xf>
    <xf numFmtId="0" fontId="2" fillId="0" borderId="2" xfId="0" applyFont="1" applyFill="1" applyBorder="1" applyAlignment="1" applyProtection="1">
      <alignment horizontal="left" wrapText="1"/>
      <protection locked="0"/>
    </xf>
    <xf numFmtId="0" fontId="2" fillId="9" borderId="15" xfId="0" applyFont="1" applyFill="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9" borderId="28" xfId="0" applyFont="1" applyFill="1" applyBorder="1" applyAlignment="1" applyProtection="1">
      <alignment horizontal="left" wrapText="1"/>
      <protection locked="0"/>
    </xf>
    <xf numFmtId="0" fontId="0" fillId="12" borderId="1" xfId="0" applyFill="1" applyBorder="1" applyAlignment="1">
      <alignment horizontal="center" vertical="center" wrapText="1"/>
    </xf>
    <xf numFmtId="0" fontId="0" fillId="12" borderId="3" xfId="0" applyFill="1" applyBorder="1" applyAlignment="1">
      <alignment horizontal="center" vertical="center" wrapText="1"/>
    </xf>
    <xf numFmtId="38" fontId="0" fillId="12" borderId="1" xfId="0" applyNumberFormat="1" applyFill="1" applyBorder="1" applyAlignment="1">
      <alignment horizontal="right" wrapText="1"/>
    </xf>
    <xf numFmtId="38" fontId="0" fillId="12" borderId="2" xfId="0" applyNumberFormat="1" applyFill="1" applyBorder="1" applyAlignment="1">
      <alignment horizontal="right" wrapText="1"/>
    </xf>
    <xf numFmtId="0" fontId="2" fillId="0" borderId="16" xfId="0" applyFont="1" applyFill="1" applyBorder="1" applyAlignment="1" applyProtection="1">
      <alignment horizontal="left" wrapText="1"/>
      <protection locked="0"/>
    </xf>
    <xf numFmtId="0" fontId="0" fillId="0" borderId="4" xfId="0" applyFill="1" applyBorder="1" applyAlignment="1" applyProtection="1">
      <alignment horizontal="left" wrapText="1"/>
      <protection locked="0"/>
    </xf>
    <xf numFmtId="0" fontId="0" fillId="0" borderId="15" xfId="0" applyFill="1" applyBorder="1" applyAlignment="1" applyProtection="1">
      <alignment horizontal="left" wrapText="1"/>
      <protection locked="0"/>
    </xf>
    <xf numFmtId="0" fontId="2" fillId="0" borderId="17" xfId="0" applyFont="1"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4" xfId="0" applyBorder="1" applyAlignment="1" applyProtection="1">
      <alignment horizontal="left" wrapText="1"/>
      <protection locked="0"/>
    </xf>
    <xf numFmtId="0" fontId="2" fillId="0" borderId="4" xfId="0" applyFont="1" applyFill="1" applyBorder="1" applyAlignment="1" applyProtection="1">
      <alignment horizontal="left" wrapText="1"/>
      <protection locked="0"/>
    </xf>
    <xf numFmtId="0" fontId="0" fillId="0" borderId="4" xfId="0" applyBorder="1" applyAlignment="1">
      <alignment horizontal="left" wrapText="1"/>
    </xf>
    <xf numFmtId="0" fontId="0" fillId="0" borderId="0" xfId="0" applyFill="1" applyBorder="1" applyAlignment="1" applyProtection="1">
      <alignment horizontal="left" wrapText="1"/>
      <protection locked="0"/>
    </xf>
    <xf numFmtId="0" fontId="0" fillId="0" borderId="2" xfId="0" applyBorder="1" applyAlignment="1">
      <alignment horizontal="left" wrapText="1"/>
    </xf>
    <xf numFmtId="0" fontId="0" fillId="0" borderId="7" xfId="0" applyBorder="1" applyAlignment="1">
      <alignment horizontal="left" wrapText="1"/>
    </xf>
    <xf numFmtId="0" fontId="0" fillId="0" borderId="7" xfId="0" applyBorder="1" applyAlignment="1" applyProtection="1">
      <alignment horizontal="left" wrapText="1"/>
      <protection locked="0"/>
    </xf>
    <xf numFmtId="0" fontId="2" fillId="0" borderId="18" xfId="0" applyFont="1" applyBorder="1" applyAlignment="1">
      <alignment horizontal="left" wrapText="1"/>
    </xf>
    <xf numFmtId="0" fontId="2" fillId="0" borderId="5" xfId="0" applyFont="1" applyFill="1" applyBorder="1" applyAlignment="1" applyProtection="1">
      <alignment horizontal="left" wrapText="1"/>
      <protection locked="0"/>
    </xf>
    <xf numFmtId="0" fontId="0" fillId="0" borderId="13" xfId="0" applyFill="1"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3" xfId="0" applyBorder="1" applyAlignment="1">
      <alignment horizontal="left" wrapText="1"/>
    </xf>
    <xf numFmtId="0" fontId="2" fillId="0" borderId="20" xfId="0" applyFont="1" applyBorder="1" applyAlignment="1">
      <alignment horizontal="left" wrapText="1"/>
    </xf>
    <xf numFmtId="0" fontId="0" fillId="0" borderId="20" xfId="0" applyBorder="1" applyAlignment="1">
      <alignment horizontal="left" wrapText="1"/>
    </xf>
    <xf numFmtId="0" fontId="0" fillId="0" borderId="5" xfId="0" applyBorder="1" applyAlignment="1">
      <alignment horizontal="left" wrapText="1"/>
    </xf>
    <xf numFmtId="0" fontId="0" fillId="0" borderId="18" xfId="0" applyBorder="1" applyAlignment="1">
      <alignment horizontal="left" wrapText="1"/>
    </xf>
    <xf numFmtId="0" fontId="2" fillId="0" borderId="5" xfId="0" applyFont="1" applyBorder="1" applyAlignment="1">
      <alignment horizontal="left" wrapText="1"/>
    </xf>
    <xf numFmtId="0" fontId="2" fillId="0" borderId="23" xfId="0" applyFont="1" applyBorder="1" applyAlignment="1" applyProtection="1">
      <alignment horizontal="left" wrapText="1"/>
      <protection locked="0"/>
    </xf>
    <xf numFmtId="0" fontId="0" fillId="0" borderId="20" xfId="0" applyFill="1" applyBorder="1" applyAlignment="1" applyProtection="1">
      <alignment horizontal="left" wrapText="1"/>
      <protection locked="0"/>
    </xf>
    <xf numFmtId="0" fontId="0" fillId="0" borderId="20" xfId="0" applyBorder="1" applyAlignment="1" applyProtection="1">
      <alignment horizontal="left" wrapText="1"/>
      <protection locked="0"/>
    </xf>
    <xf numFmtId="0" fontId="2" fillId="0" borderId="16" xfId="0" applyFont="1" applyBorder="1" applyAlignment="1" applyProtection="1">
      <alignment horizontal="left" wrapText="1"/>
      <protection locked="0"/>
    </xf>
    <xf numFmtId="0" fontId="0" fillId="0" borderId="15" xfId="0" applyBorder="1" applyAlignment="1">
      <alignment horizontal="left" wrapText="1"/>
    </xf>
    <xf numFmtId="0" fontId="0" fillId="9" borderId="22" xfId="0" applyFill="1" applyBorder="1" applyAlignment="1" applyProtection="1">
      <alignment horizontal="left" wrapText="1"/>
      <protection locked="0"/>
    </xf>
    <xf numFmtId="0" fontId="0" fillId="9" borderId="0" xfId="0" applyFill="1" applyBorder="1" applyAlignment="1" applyProtection="1">
      <alignment horizontal="left" wrapText="1"/>
      <protection locked="0"/>
    </xf>
    <xf numFmtId="0" fontId="0" fillId="0" borderId="0" xfId="0" applyBorder="1" applyAlignment="1">
      <alignment horizontal="left" wrapText="1"/>
    </xf>
    <xf numFmtId="0" fontId="0" fillId="0" borderId="13" xfId="0" applyBorder="1" applyAlignment="1">
      <alignment horizontal="left" wrapText="1"/>
    </xf>
    <xf numFmtId="0" fontId="0" fillId="9" borderId="13" xfId="0" applyFill="1" applyBorder="1" applyAlignment="1" applyProtection="1">
      <alignment horizontal="left" wrapText="1"/>
      <protection locked="0"/>
    </xf>
    <xf numFmtId="0" fontId="2" fillId="9" borderId="16" xfId="0" applyFont="1" applyFill="1" applyBorder="1" applyAlignment="1" applyProtection="1">
      <alignment horizontal="left" wrapText="1"/>
      <protection locked="0"/>
    </xf>
    <xf numFmtId="0" fontId="0" fillId="9" borderId="31" xfId="0" applyFill="1" applyBorder="1" applyAlignment="1" applyProtection="1">
      <alignment horizontal="left" wrapText="1"/>
      <protection locked="0"/>
    </xf>
    <xf numFmtId="0" fontId="2" fillId="9" borderId="26" xfId="0" applyFont="1" applyFill="1" applyBorder="1" applyAlignment="1" applyProtection="1">
      <alignment horizontal="left" wrapText="1"/>
      <protection locked="0"/>
    </xf>
    <xf numFmtId="0" fontId="2" fillId="0" borderId="28" xfId="0" applyFont="1" applyFill="1" applyBorder="1" applyAlignment="1" applyProtection="1">
      <alignment horizontal="left" wrapText="1"/>
      <protection locked="0"/>
    </xf>
    <xf numFmtId="0" fontId="2" fillId="0" borderId="25" xfId="0" applyFont="1" applyFill="1" applyBorder="1" applyAlignment="1" applyProtection="1">
      <alignment horizontal="left" wrapText="1"/>
      <protection locked="0"/>
    </xf>
    <xf numFmtId="0" fontId="2" fillId="0" borderId="21" xfId="0" applyFont="1" applyFill="1" applyBorder="1" applyAlignment="1" applyProtection="1">
      <alignment horizontal="left" wrapText="1"/>
      <protection locked="0"/>
    </xf>
    <xf numFmtId="0" fontId="0" fillId="9" borderId="20" xfId="0" applyFill="1" applyBorder="1" applyAlignment="1" applyProtection="1">
      <alignment horizontal="left" wrapText="1"/>
      <protection locked="0"/>
    </xf>
    <xf numFmtId="0" fontId="0" fillId="9" borderId="15" xfId="0" applyFill="1" applyBorder="1" applyAlignment="1" applyProtection="1">
      <alignment horizontal="left" wrapText="1"/>
      <protection locked="0"/>
    </xf>
    <xf numFmtId="0" fontId="21" fillId="0" borderId="1" xfId="0" applyFont="1" applyBorder="1" applyAlignment="1">
      <alignment horizontal="left" wrapText="1"/>
    </xf>
    <xf numFmtId="0" fontId="2" fillId="9" borderId="23" xfId="0" applyFont="1" applyFill="1" applyBorder="1" applyAlignment="1" applyProtection="1">
      <alignment horizontal="left" wrapText="1"/>
      <protection locked="0"/>
    </xf>
    <xf numFmtId="0" fontId="0" fillId="9" borderId="0" xfId="0" applyFill="1" applyBorder="1" applyAlignment="1" applyProtection="1">
      <alignment wrapText="1"/>
      <protection locked="0"/>
    </xf>
    <xf numFmtId="0" fontId="0" fillId="0" borderId="0" xfId="0" applyFill="1" applyBorder="1" applyAlignment="1" applyProtection="1">
      <alignment wrapText="1"/>
      <protection locked="0"/>
    </xf>
    <xf numFmtId="0" fontId="0" fillId="0" borderId="15" xfId="0" applyFill="1" applyBorder="1" applyAlignment="1" applyProtection="1">
      <alignment wrapText="1"/>
      <protection locked="0"/>
    </xf>
    <xf numFmtId="0" fontId="0" fillId="9" borderId="15" xfId="0" applyFill="1" applyBorder="1" applyAlignment="1" applyProtection="1">
      <alignment wrapText="1"/>
      <protection locked="0"/>
    </xf>
    <xf numFmtId="0" fontId="0" fillId="0" borderId="13" xfId="0" applyFill="1" applyBorder="1" applyAlignment="1">
      <alignment wrapText="1"/>
    </xf>
    <xf numFmtId="0" fontId="0" fillId="9" borderId="13" xfId="0" applyFill="1" applyBorder="1" applyAlignment="1" applyProtection="1">
      <alignment wrapText="1"/>
      <protection locked="0"/>
    </xf>
    <xf numFmtId="0" fontId="3" fillId="0" borderId="1" xfId="0" applyFont="1" applyBorder="1" applyAlignment="1">
      <alignment horizontal="center" wrapText="1"/>
    </xf>
    <xf numFmtId="0" fontId="0" fillId="0" borderId="1" xfId="0" applyBorder="1" applyAlignment="1" applyProtection="1">
      <alignment wrapText="1"/>
      <protection locked="0"/>
    </xf>
    <xf numFmtId="3" fontId="2" fillId="12" borderId="1" xfId="0" applyNumberFormat="1" applyFont="1" applyFill="1" applyBorder="1" applyAlignment="1">
      <alignment wrapText="1"/>
    </xf>
    <xf numFmtId="0" fontId="13" fillId="0" borderId="0" xfId="0" applyFont="1" applyAlignment="1">
      <alignment horizontal="center"/>
    </xf>
    <xf numFmtId="0" fontId="2" fillId="0" borderId="1" xfId="0" applyFont="1" applyBorder="1" applyAlignment="1">
      <alignment horizontal="left" wrapText="1"/>
    </xf>
    <xf numFmtId="0" fontId="0" fillId="0" borderId="1" xfId="0" applyBorder="1" applyAlignment="1">
      <alignment horizontal="left" wrapText="1"/>
    </xf>
    <xf numFmtId="0" fontId="2" fillId="0" borderId="22" xfId="0" applyFont="1" applyFill="1" applyBorder="1" applyAlignment="1" applyProtection="1">
      <alignment horizontal="left" wrapText="1"/>
      <protection locked="0"/>
    </xf>
    <xf numFmtId="0" fontId="0" fillId="0" borderId="23" xfId="0" applyFill="1" applyBorder="1" applyAlignment="1" applyProtection="1">
      <alignment horizontal="left" wrapText="1"/>
      <protection locked="0"/>
    </xf>
    <xf numFmtId="0" fontId="0" fillId="0" borderId="19" xfId="0" applyFill="1" applyBorder="1" applyAlignment="1" applyProtection="1">
      <alignment horizontal="left" wrapText="1"/>
      <protection locked="0"/>
    </xf>
    <xf numFmtId="0" fontId="2" fillId="0" borderId="4" xfId="0" applyFont="1" applyFill="1" applyBorder="1" applyAlignment="1" applyProtection="1">
      <alignment horizontal="left" wrapText="1"/>
      <protection locked="0"/>
    </xf>
    <xf numFmtId="0" fontId="0" fillId="0" borderId="4" xfId="0" applyFill="1" applyBorder="1" applyAlignment="1" applyProtection="1">
      <alignment horizontal="left" wrapText="1"/>
      <protection locked="0"/>
    </xf>
    <xf numFmtId="0" fontId="0" fillId="0" borderId="2" xfId="0" applyFill="1" applyBorder="1" applyAlignment="1" applyProtection="1">
      <alignment horizontal="left" wrapText="1"/>
      <protection locked="0"/>
    </xf>
    <xf numFmtId="0" fontId="2" fillId="0" borderId="16" xfId="0" applyFont="1" applyFill="1" applyBorder="1" applyAlignment="1" applyProtection="1">
      <alignment horizontal="left" wrapText="1"/>
      <protection locked="0"/>
    </xf>
    <xf numFmtId="0" fontId="0" fillId="0" borderId="16" xfId="0" applyFill="1" applyBorder="1" applyAlignment="1" applyProtection="1">
      <alignment horizontal="left" wrapText="1"/>
      <protection locked="0"/>
    </xf>
    <xf numFmtId="0" fontId="0" fillId="0" borderId="24" xfId="0" applyFill="1" applyBorder="1" applyAlignment="1" applyProtection="1">
      <alignment horizontal="left" wrapText="1"/>
      <protection locked="0"/>
    </xf>
    <xf numFmtId="0" fontId="0" fillId="0" borderId="14" xfId="0" applyFill="1" applyBorder="1" applyAlignment="1" applyProtection="1">
      <alignment horizontal="left" wrapText="1"/>
      <protection locked="0"/>
    </xf>
    <xf numFmtId="0" fontId="0" fillId="5" borderId="3" xfId="0" applyFill="1" applyBorder="1" applyAlignment="1">
      <alignment wrapText="1"/>
    </xf>
    <xf numFmtId="0" fontId="0" fillId="5" borderId="2" xfId="0" applyFill="1" applyBorder="1" applyAlignment="1">
      <alignment wrapText="1"/>
    </xf>
    <xf numFmtId="0" fontId="0" fillId="12" borderId="3" xfId="0" applyFill="1" applyBorder="1" applyAlignment="1">
      <alignment horizontal="center" vertical="center" wrapText="1"/>
    </xf>
    <xf numFmtId="0" fontId="0" fillId="12" borderId="4"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2" fillId="0" borderId="1" xfId="0" applyFont="1" applyFill="1" applyBorder="1" applyAlignment="1" applyProtection="1">
      <alignment horizontal="left" wrapText="1"/>
      <protection locked="0"/>
    </xf>
    <xf numFmtId="0" fontId="0" fillId="0" borderId="1" xfId="0" applyFill="1" applyBorder="1" applyAlignment="1" applyProtection="1">
      <alignment horizontal="left" wrapText="1"/>
      <protection locked="0"/>
    </xf>
    <xf numFmtId="0" fontId="3" fillId="0" borderId="18" xfId="0" applyFont="1" applyFill="1" applyBorder="1" applyAlignment="1" applyProtection="1">
      <alignment horizontal="center" wrapText="1"/>
      <protection locked="0"/>
    </xf>
    <xf numFmtId="0" fontId="3" fillId="0" borderId="20" xfId="0" applyFont="1" applyFill="1" applyBorder="1" applyAlignment="1" applyProtection="1">
      <alignment horizontal="center" wrapText="1"/>
      <protection locked="0"/>
    </xf>
    <xf numFmtId="0" fontId="3" fillId="0" borderId="5" xfId="0" applyFont="1" applyFill="1" applyBorder="1" applyAlignment="1" applyProtection="1">
      <alignment horizontal="center" wrapText="1"/>
      <protection locked="0"/>
    </xf>
    <xf numFmtId="0" fontId="0" fillId="0" borderId="4" xfId="0" applyBorder="1" applyAlignment="1">
      <alignment horizontal="left" wrapText="1"/>
    </xf>
    <xf numFmtId="0" fontId="0" fillId="0" borderId="26" xfId="0" applyBorder="1" applyAlignment="1" applyProtection="1">
      <alignment horizontal="left" wrapText="1"/>
      <protection locked="0"/>
    </xf>
    <xf numFmtId="0" fontId="0" fillId="0" borderId="26" xfId="0" applyBorder="1" applyAlignment="1">
      <alignment horizontal="left" wrapText="1"/>
    </xf>
    <xf numFmtId="0" fontId="2" fillId="0" borderId="30" xfId="0" applyFont="1" applyBorder="1" applyAlignment="1" applyProtection="1">
      <alignment horizontal="left" wrapText="1"/>
      <protection locked="0"/>
    </xf>
    <xf numFmtId="0" fontId="0" fillId="0" borderId="30" xfId="0" applyBorder="1" applyAlignment="1" applyProtection="1">
      <alignment horizontal="left" wrapText="1"/>
      <protection locked="0"/>
    </xf>
    <xf numFmtId="0" fontId="0" fillId="0" borderId="30" xfId="0" applyBorder="1" applyAlignment="1">
      <alignment horizontal="left" wrapText="1"/>
    </xf>
    <xf numFmtId="0" fontId="0" fillId="0" borderId="4"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horizontal="left" wrapText="1"/>
    </xf>
    <xf numFmtId="0" fontId="2" fillId="0" borderId="17" xfId="0" applyFont="1" applyFill="1" applyBorder="1" applyAlignment="1" applyProtection="1">
      <alignment horizontal="left" wrapText="1"/>
      <protection locked="0"/>
    </xf>
    <xf numFmtId="0" fontId="0" fillId="0" borderId="17" xfId="0" applyFill="1" applyBorder="1" applyAlignment="1" applyProtection="1">
      <alignment horizontal="left" wrapText="1"/>
      <protection locked="0"/>
    </xf>
    <xf numFmtId="0" fontId="2" fillId="0" borderId="0" xfId="0" applyFont="1" applyFill="1" applyBorder="1" applyAlignment="1" applyProtection="1">
      <alignment horizontal="left" wrapText="1"/>
      <protection locked="0"/>
    </xf>
    <xf numFmtId="0" fontId="0" fillId="0" borderId="0" xfId="0" applyFill="1" applyBorder="1" applyAlignment="1" applyProtection="1">
      <alignment horizontal="left" wrapText="1"/>
      <protection locked="0"/>
    </xf>
    <xf numFmtId="0" fontId="2" fillId="0" borderId="23" xfId="0" applyFont="1" applyFill="1" applyBorder="1" applyAlignment="1" applyProtection="1">
      <alignment horizontal="left" wrapText="1"/>
      <protection locked="0"/>
    </xf>
    <xf numFmtId="0" fontId="2" fillId="0" borderId="17" xfId="0" applyFont="1"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23" xfId="0" applyBorder="1" applyAlignment="1" applyProtection="1">
      <alignment horizontal="left" wrapText="1"/>
      <protection locked="0"/>
    </xf>
    <xf numFmtId="0" fontId="2" fillId="0" borderId="0" xfId="0" applyFont="1"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4" xfId="0" applyBorder="1" applyAlignment="1" applyProtection="1">
      <alignment horizontal="left" wrapText="1"/>
      <protection locked="0"/>
    </xf>
    <xf numFmtId="0" fontId="2" fillId="0" borderId="2" xfId="0" applyFont="1" applyBorder="1" applyAlignment="1">
      <alignment wrapText="1"/>
    </xf>
    <xf numFmtId="0" fontId="0" fillId="0" borderId="1" xfId="0" applyBorder="1" applyAlignment="1">
      <alignment wrapText="1"/>
    </xf>
    <xf numFmtId="0" fontId="0" fillId="0" borderId="3" xfId="0" applyBorder="1" applyAlignment="1">
      <alignment horizontal="left" wrapText="1"/>
    </xf>
    <xf numFmtId="0" fontId="2" fillId="0" borderId="2" xfId="0" applyFont="1" applyBorder="1" applyAlignment="1">
      <alignment horizontal="left" wrapText="1"/>
    </xf>
    <xf numFmtId="0" fontId="11" fillId="0" borderId="0" xfId="0" applyFont="1" applyAlignment="1">
      <alignment wrapText="1"/>
    </xf>
    <xf numFmtId="0" fontId="3" fillId="0" borderId="0" xfId="0" applyFont="1" applyAlignment="1">
      <alignment horizontal="center" wrapText="1"/>
    </xf>
    <xf numFmtId="0" fontId="0" fillId="0" borderId="0" xfId="0" applyAlignment="1">
      <alignment horizontal="center" wrapText="1"/>
    </xf>
    <xf numFmtId="3" fontId="3" fillId="0" borderId="0" xfId="0" applyNumberFormat="1" applyFont="1" applyAlignment="1">
      <alignment horizontal="left" wrapText="1"/>
    </xf>
    <xf numFmtId="0" fontId="0" fillId="0" borderId="0" xfId="0" applyAlignment="1">
      <alignment wrapText="1"/>
    </xf>
  </cellXfs>
  <cellStyles count="11">
    <cellStyle name="Comma" xfId="1" builtinId="3"/>
    <cellStyle name="Comma 2" xfId="3" xr:uid="{00000000-0005-0000-0000-000001000000}"/>
    <cellStyle name="Comma 2 2" xfId="7" xr:uid="{00000000-0005-0000-0000-000002000000}"/>
    <cellStyle name="Comma 3" xfId="6" xr:uid="{00000000-0005-0000-0000-000003000000}"/>
    <cellStyle name="Hyperlink" xfId="2" builtinId="8"/>
    <cellStyle name="Hyperlink 2" xfId="4" xr:uid="{00000000-0005-0000-0000-000005000000}"/>
    <cellStyle name="Normal" xfId="0" builtinId="0"/>
    <cellStyle name="Normal 2" xfId="8" xr:uid="{00000000-0005-0000-0000-000007000000}"/>
    <cellStyle name="Normal 3" xfId="9" xr:uid="{00000000-0005-0000-0000-000008000000}"/>
    <cellStyle name="Normal 4" xfId="10" xr:uid="{00000000-0005-0000-0000-000009000000}"/>
    <cellStyle name="Normal 5" xfId="5" xr:uid="{00000000-0005-0000-0000-00000A000000}"/>
  </cellStyles>
  <dxfs count="0"/>
  <tableStyles count="0" defaultTableStyle="TableStyleMedium2" defaultPivotStyle="PivotStyleLight16"/>
  <colors>
    <mruColors>
      <color rgb="FFFFFF99"/>
      <color rgb="FFFFFF66"/>
      <color rgb="FFDAF3F4"/>
      <color rgb="FFFF3399"/>
      <color rgb="FFB1E8EF"/>
      <color rgb="FFFF33CC"/>
      <color rgb="FF00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25" b="1" i="0" u="none" strike="noStrike" baseline="0">
                <a:solidFill>
                  <a:srgbClr val="000000"/>
                </a:solidFill>
                <a:latin typeface="Arial"/>
                <a:ea typeface="Arial"/>
                <a:cs typeface="Arial"/>
              </a:defRPr>
            </a:pPr>
            <a:r>
              <a:rPr lang="en-US"/>
              <a:t>AW Water Use/Loss Breakdown</a:t>
            </a:r>
          </a:p>
        </c:rich>
      </c:tx>
      <c:layout>
        <c:manualLayout>
          <c:xMode val="edge"/>
          <c:yMode val="edge"/>
          <c:x val="2.638923233769333E-2"/>
          <c:y val="1.598519739063492E-2"/>
        </c:manualLayout>
      </c:layout>
      <c:overlay val="0"/>
      <c:spPr>
        <a:noFill/>
        <a:ln w="25400">
          <a:noFill/>
        </a:ln>
      </c:spPr>
    </c:title>
    <c:autoTitleDeleted val="0"/>
    <c:plotArea>
      <c:layout>
        <c:manualLayout>
          <c:layoutTarget val="inner"/>
          <c:xMode val="edge"/>
          <c:yMode val="edge"/>
          <c:x val="0.15951612296750697"/>
          <c:y val="0.23722627737226276"/>
          <c:w val="0.41364180852263877"/>
          <c:h val="0.68613138686131392"/>
        </c:manualLayout>
      </c:layout>
      <c:pieChart>
        <c:varyColors val="1"/>
        <c:ser>
          <c:idx val="0"/>
          <c:order val="0"/>
          <c:spPr>
            <a:ln w="12700">
              <a:solidFill>
                <a:srgbClr val="000000"/>
              </a:solidFill>
              <a:prstDash val="solid"/>
            </a:ln>
          </c:spPr>
          <c:explosion val="14"/>
          <c:dPt>
            <c:idx val="0"/>
            <c:bubble3D val="0"/>
            <c:spPr>
              <a:solidFill>
                <a:srgbClr val="9999FF"/>
              </a:solidFill>
              <a:ln w="12700">
                <a:solidFill>
                  <a:srgbClr val="000000"/>
                </a:solidFill>
                <a:prstDash val="solid"/>
              </a:ln>
            </c:spPr>
            <c:extLst>
              <c:ext xmlns:c16="http://schemas.microsoft.com/office/drawing/2014/chart" uri="{C3380CC4-5D6E-409C-BE32-E72D297353CC}">
                <c16:uniqueId val="{00000001-1A5B-453A-B132-12EB1651BC73}"/>
              </c:ext>
            </c:extLst>
          </c:dPt>
          <c:dPt>
            <c:idx val="1"/>
            <c:bubble3D val="0"/>
            <c:spPr>
              <a:solidFill>
                <a:srgbClr val="993366"/>
              </a:solidFill>
              <a:ln w="12700">
                <a:solidFill>
                  <a:srgbClr val="000000"/>
                </a:solidFill>
                <a:prstDash val="solid"/>
              </a:ln>
            </c:spPr>
            <c:extLst>
              <c:ext xmlns:c16="http://schemas.microsoft.com/office/drawing/2014/chart" uri="{C3380CC4-5D6E-409C-BE32-E72D297353CC}">
                <c16:uniqueId val="{00000003-1A5B-453A-B132-12EB1651BC73}"/>
              </c:ext>
            </c:extLst>
          </c:dPt>
          <c:dPt>
            <c:idx val="2"/>
            <c:bubble3D val="0"/>
            <c:spPr>
              <a:solidFill>
                <a:srgbClr val="FFFFCC"/>
              </a:solidFill>
              <a:ln w="12700">
                <a:solidFill>
                  <a:srgbClr val="000000"/>
                </a:solidFill>
                <a:prstDash val="solid"/>
              </a:ln>
            </c:spPr>
            <c:extLst>
              <c:ext xmlns:c16="http://schemas.microsoft.com/office/drawing/2014/chart" uri="{C3380CC4-5D6E-409C-BE32-E72D297353CC}">
                <c16:uniqueId val="{00000005-1A5B-453A-B132-12EB1651BC73}"/>
              </c:ext>
            </c:extLst>
          </c:dPt>
          <c:dPt>
            <c:idx val="3"/>
            <c:bubble3D val="0"/>
            <c:spPr>
              <a:solidFill>
                <a:srgbClr val="CCFFFF"/>
              </a:solidFill>
              <a:ln w="12700">
                <a:solidFill>
                  <a:srgbClr val="000000"/>
                </a:solidFill>
                <a:prstDash val="solid"/>
              </a:ln>
            </c:spPr>
            <c:extLst>
              <c:ext xmlns:c16="http://schemas.microsoft.com/office/drawing/2014/chart" uri="{C3380CC4-5D6E-409C-BE32-E72D297353CC}">
                <c16:uniqueId val="{00000007-1A5B-453A-B132-12EB1651BC73}"/>
              </c:ext>
            </c:extLst>
          </c:dPt>
          <c:dPt>
            <c:idx val="4"/>
            <c:bubble3D val="0"/>
            <c:spPr>
              <a:solidFill>
                <a:srgbClr val="660066"/>
              </a:solidFill>
              <a:ln w="12700">
                <a:solidFill>
                  <a:srgbClr val="000000"/>
                </a:solidFill>
                <a:prstDash val="solid"/>
              </a:ln>
            </c:spPr>
            <c:extLst>
              <c:ext xmlns:c16="http://schemas.microsoft.com/office/drawing/2014/chart" uri="{C3380CC4-5D6E-409C-BE32-E72D297353CC}">
                <c16:uniqueId val="{00000009-1A5B-453A-B132-12EB1651BC73}"/>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B-1A5B-453A-B132-12EB1651BC73}"/>
              </c:ext>
            </c:extLst>
          </c:dPt>
          <c:dPt>
            <c:idx val="6"/>
            <c:bubble3D val="0"/>
            <c:spPr>
              <a:solidFill>
                <a:srgbClr val="0066CC"/>
              </a:solidFill>
              <a:ln w="12700">
                <a:solidFill>
                  <a:srgbClr val="000000"/>
                </a:solidFill>
                <a:prstDash val="solid"/>
              </a:ln>
            </c:spPr>
            <c:extLst>
              <c:ext xmlns:c16="http://schemas.microsoft.com/office/drawing/2014/chart" uri="{C3380CC4-5D6E-409C-BE32-E72D297353CC}">
                <c16:uniqueId val="{0000000D-1A5B-453A-B132-12EB1651BC73}"/>
              </c:ext>
            </c:extLst>
          </c:dPt>
          <c:dPt>
            <c:idx val="7"/>
            <c:bubble3D val="0"/>
            <c:spPr>
              <a:solidFill>
                <a:srgbClr val="CCCCFF"/>
              </a:solidFill>
              <a:ln w="12700">
                <a:solidFill>
                  <a:srgbClr val="000000"/>
                </a:solidFill>
                <a:prstDash val="solid"/>
              </a:ln>
            </c:spPr>
            <c:extLst>
              <c:ext xmlns:c16="http://schemas.microsoft.com/office/drawing/2014/chart" uri="{C3380CC4-5D6E-409C-BE32-E72D297353CC}">
                <c16:uniqueId val="{0000000F-1A5B-453A-B132-12EB1651BC73}"/>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11-1A5B-453A-B132-12EB1651BC73}"/>
              </c:ext>
            </c:extLst>
          </c:dPt>
          <c:dPt>
            <c:idx val="9"/>
            <c:bubble3D val="0"/>
            <c:spPr>
              <a:solidFill>
                <a:srgbClr val="FF00FF"/>
              </a:solidFill>
              <a:ln w="12700">
                <a:solidFill>
                  <a:srgbClr val="000000"/>
                </a:solidFill>
                <a:prstDash val="solid"/>
              </a:ln>
            </c:spPr>
            <c:extLst>
              <c:ext xmlns:c16="http://schemas.microsoft.com/office/drawing/2014/chart" uri="{C3380CC4-5D6E-409C-BE32-E72D297353CC}">
                <c16:uniqueId val="{00000013-1A5B-453A-B132-12EB1651BC73}"/>
              </c:ext>
            </c:extLst>
          </c:dPt>
          <c:dPt>
            <c:idx val="10"/>
            <c:bubble3D val="0"/>
            <c:spPr>
              <a:solidFill>
                <a:srgbClr val="FFFF00"/>
              </a:solidFill>
              <a:ln w="12700">
                <a:solidFill>
                  <a:srgbClr val="000000"/>
                </a:solidFill>
                <a:prstDash val="solid"/>
              </a:ln>
            </c:spPr>
            <c:extLst>
              <c:ext xmlns:c16="http://schemas.microsoft.com/office/drawing/2014/chart" uri="{C3380CC4-5D6E-409C-BE32-E72D297353CC}">
                <c16:uniqueId val="{00000015-1A5B-453A-B132-12EB1651BC73}"/>
              </c:ext>
            </c:extLst>
          </c:dPt>
          <c:dPt>
            <c:idx val="11"/>
            <c:bubble3D val="0"/>
            <c:spPr>
              <a:solidFill>
                <a:srgbClr val="00FFFF"/>
              </a:solidFill>
              <a:ln w="12700">
                <a:solidFill>
                  <a:srgbClr val="000000"/>
                </a:solidFill>
                <a:prstDash val="solid"/>
              </a:ln>
            </c:spPr>
            <c:extLst>
              <c:ext xmlns:c16="http://schemas.microsoft.com/office/drawing/2014/chart" uri="{C3380CC4-5D6E-409C-BE32-E72D297353CC}">
                <c16:uniqueId val="{00000017-1A5B-453A-B132-12EB1651BC73}"/>
              </c:ext>
            </c:extLst>
          </c:dPt>
          <c:dPt>
            <c:idx val="12"/>
            <c:bubble3D val="0"/>
            <c:spPr>
              <a:solidFill>
                <a:srgbClr val="800080"/>
              </a:solidFill>
              <a:ln w="12700">
                <a:solidFill>
                  <a:srgbClr val="000000"/>
                </a:solidFill>
                <a:prstDash val="solid"/>
              </a:ln>
            </c:spPr>
            <c:extLst>
              <c:ext xmlns:c16="http://schemas.microsoft.com/office/drawing/2014/chart" uri="{C3380CC4-5D6E-409C-BE32-E72D297353CC}">
                <c16:uniqueId val="{00000019-1A5B-453A-B132-12EB1651BC73}"/>
              </c:ext>
            </c:extLst>
          </c:dPt>
          <c:dLbls>
            <c:dLbl>
              <c:idx val="0"/>
              <c:layout>
                <c:manualLayout>
                  <c:x val="1.4301445507431653E-2"/>
                  <c:y val="-0.19245186504971551"/>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1A5B-453A-B132-12EB1651BC73}"/>
                </c:ext>
              </c:extLst>
            </c:dLbl>
            <c:dLbl>
              <c:idx val="1"/>
              <c:layout>
                <c:manualLayout>
                  <c:x val="5.1512967552887305E-2"/>
                  <c:y val="-0.3326131770025097"/>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1A5B-453A-B132-12EB1651BC73}"/>
                </c:ext>
              </c:extLst>
            </c:dLbl>
            <c:dLbl>
              <c:idx val="2"/>
              <c:layout>
                <c:manualLayout>
                  <c:x val="9.4428160803899694E-2"/>
                  <c:y val="-0.29098166561296623"/>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1A5B-453A-B132-12EB1651BC73}"/>
                </c:ext>
              </c:extLst>
            </c:dLbl>
            <c:dLbl>
              <c:idx val="3"/>
              <c:layout>
                <c:manualLayout>
                  <c:x val="0.1279608210456934"/>
                  <c:y val="-0.22963101327662508"/>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1A5B-453A-B132-12EB1651BC73}"/>
                </c:ext>
              </c:extLst>
            </c:dLbl>
            <c:dLbl>
              <c:idx val="4"/>
              <c:layout>
                <c:manualLayout>
                  <c:x val="0.15884882482511709"/>
                  <c:y val="-0.14407954480142537"/>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1A5B-453A-B132-12EB1651BC73}"/>
                </c:ext>
              </c:extLst>
            </c:dLbl>
            <c:dLbl>
              <c:idx val="5"/>
              <c:layout>
                <c:manualLayout>
                  <c:x val="0.18816593181326788"/>
                  <c:y val="-6.9642316608234195E-2"/>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1A5B-453A-B132-12EB1651BC73}"/>
                </c:ext>
              </c:extLst>
            </c:dLbl>
            <c:dLbl>
              <c:idx val="6"/>
              <c:layout>
                <c:manualLayout>
                  <c:x val="0.20920206142115458"/>
                  <c:y val="-6.2436538498381131E-3"/>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1A5B-453A-B132-12EB1651BC73}"/>
                </c:ext>
              </c:extLst>
            </c:dLbl>
            <c:dLbl>
              <c:idx val="7"/>
              <c:layout>
                <c:manualLayout>
                  <c:x val="0.18802239062596759"/>
                  <c:y val="4.9814931892637547E-2"/>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F-1A5B-453A-B132-12EB1651BC73}"/>
                </c:ext>
              </c:extLst>
            </c:dLbl>
            <c:dLbl>
              <c:idx val="8"/>
              <c:layout>
                <c:manualLayout>
                  <c:x val="0.16810796460661395"/>
                  <c:y val="0.11368335344943196"/>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1-1A5B-453A-B132-12EB1651BC73}"/>
                </c:ext>
              </c:extLst>
            </c:dLbl>
            <c:dLbl>
              <c:idx val="9"/>
              <c:layout>
                <c:manualLayout>
                  <c:x val="0.14409806728704366"/>
                  <c:y val="0.16789886684404595"/>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3-1A5B-453A-B132-12EB1651BC73}"/>
                </c:ext>
              </c:extLst>
            </c:dLbl>
            <c:dLbl>
              <c:idx val="10"/>
              <c:layout>
                <c:manualLayout>
                  <c:x val="0.10921966647549197"/>
                  <c:y val="0.22154759852098785"/>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5-1A5B-453A-B132-12EB1651BC73}"/>
                </c:ext>
              </c:extLst>
            </c:dLbl>
            <c:dLbl>
              <c:idx val="11"/>
              <c:layout>
                <c:manualLayout>
                  <c:x val="7.6926864207023812E-2"/>
                  <c:y val="0.21070157288733071"/>
                </c:manualLayout>
              </c:layout>
              <c:dLblPos val="bestFit"/>
              <c:showLegendKey val="1"/>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7-1A5B-453A-B132-12EB1651BC73}"/>
                </c:ext>
              </c:extLst>
            </c:dLbl>
            <c:numFmt formatCode="0.00%" sourceLinked="0"/>
            <c:spPr>
              <a:noFill/>
              <a:ln w="25400">
                <a:noFill/>
              </a:ln>
            </c:spPr>
            <c:txPr>
              <a:bodyPr/>
              <a:lstStyle/>
              <a:p>
                <a:pPr algn="l">
                  <a:defRPr sz="800" b="0" i="0" u="none" strike="noStrike" baseline="0">
                    <a:solidFill>
                      <a:srgbClr val="000000"/>
                    </a:solidFill>
                    <a:latin typeface="Arial"/>
                    <a:ea typeface="Arial"/>
                    <a:cs typeface="Arial"/>
                  </a:defRPr>
                </a:pPr>
                <a:endParaRPr lang="en-US"/>
              </a:p>
            </c:txPr>
            <c:dLblPos val="bestFit"/>
            <c:showLegendKey val="1"/>
            <c:showVal val="1"/>
            <c:showCatName val="1"/>
            <c:showSerName val="0"/>
            <c:showPercent val="1"/>
            <c:showBubbleSize val="0"/>
            <c:separator>, </c:separator>
            <c:showLeaderLines val="1"/>
            <c:extLst>
              <c:ext xmlns:c15="http://schemas.microsoft.com/office/drawing/2012/chart" uri="{CE6537A1-D6FC-4f65-9D91-7224C49458BB}"/>
            </c:extLst>
          </c:dLbls>
          <c:cat>
            <c:strRef>
              <c:f>'Info Tracker'!$C$98:$C$110</c:f>
              <c:strCache>
                <c:ptCount val="13"/>
                <c:pt idx="0">
                  <c:v>Total Billed</c:v>
                </c:pt>
                <c:pt idx="1">
                  <c:v>Utility Use - Buildings</c:v>
                </c:pt>
                <c:pt idx="2">
                  <c:v>Utility Use - Maintenance</c:v>
                </c:pt>
                <c:pt idx="3">
                  <c:v>Fire Suppression</c:v>
                </c:pt>
                <c:pt idx="4">
                  <c:v>Fire Hydrant/System Testing &amp; Maint</c:v>
                </c:pt>
                <c:pt idx="5">
                  <c:v>System Expansion</c:v>
                </c:pt>
                <c:pt idx="6">
                  <c:v>Loss - Overflows</c:v>
                </c:pt>
                <c:pt idx="7">
                  <c:v>Loss - Customer Meter Inaccuracy</c:v>
                </c:pt>
                <c:pt idx="8">
                  <c:v>Loss - Data Handling Errors</c:v>
                </c:pt>
                <c:pt idx="9">
                  <c:v>Loss - Theft</c:v>
                </c:pt>
                <c:pt idx="10">
                  <c:v>Loss - Reported Breaks &amp; Leaks</c:v>
                </c:pt>
                <c:pt idx="11">
                  <c:v>Loss - Unreported Breaks &amp; Leaks</c:v>
                </c:pt>
                <c:pt idx="12">
                  <c:v>Total</c:v>
                </c:pt>
              </c:strCache>
            </c:strRef>
          </c:cat>
          <c:val>
            <c:numRef>
              <c:f>'Info Tracker'!$A$98:$A$109</c:f>
              <c:numCache>
                <c:formatCode>#,##0.0_);[Red]\(#,##0.0\)</c:formatCode>
                <c:ptCount val="12"/>
                <c:pt idx="0">
                  <c:v>38445641589</c:v>
                </c:pt>
                <c:pt idx="1">
                  <c:v>59572555</c:v>
                </c:pt>
                <c:pt idx="2">
                  <c:v>41003628.370999947</c:v>
                </c:pt>
                <c:pt idx="3">
                  <c:v>1189725</c:v>
                </c:pt>
                <c:pt idx="4">
                  <c:v>2614532</c:v>
                </c:pt>
                <c:pt idx="5">
                  <c:v>222585.4</c:v>
                </c:pt>
                <c:pt idx="6">
                  <c:v>3483070</c:v>
                </c:pt>
                <c:pt idx="7">
                  <c:v>807223502.67079926</c:v>
                </c:pt>
                <c:pt idx="8">
                  <c:v>0</c:v>
                </c:pt>
                <c:pt idx="9">
                  <c:v>114018476.28475615</c:v>
                </c:pt>
                <c:pt idx="10">
                  <c:v>85630660.140000001</c:v>
                </c:pt>
                <c:pt idx="11">
                  <c:v>6046641067.0358992</c:v>
                </c:pt>
              </c:numCache>
            </c:numRef>
          </c:val>
          <c:extLst>
            <c:ext xmlns:c16="http://schemas.microsoft.com/office/drawing/2014/chart" uri="{C3380CC4-5D6E-409C-BE32-E72D297353CC}">
              <c16:uniqueId val="{0000001A-1A5B-453A-B132-12EB1651BC73}"/>
            </c:ext>
          </c:extLst>
        </c:ser>
        <c:ser>
          <c:idx val="1"/>
          <c:order val="1"/>
          <c:tx>
            <c:strRef>
              <c:f>'Report Format'!$E$46</c:f>
              <c:strCache>
                <c:ptCount val="1"/>
                <c:pt idx="0">
                  <c:v>Unbilled Unmetered  (amount used by other city Departments) **</c:v>
                </c:pt>
              </c:strCache>
            </c:strRef>
          </c:tx>
          <c:dLbls>
            <c:spPr>
              <a:noFill/>
              <a:ln>
                <a:noFill/>
              </a:ln>
              <a:effectLst/>
            </c:spPr>
            <c:showLegendKey val="1"/>
            <c:showVal val="1"/>
            <c:showCatName val="1"/>
            <c:showSerName val="0"/>
            <c:showPercent val="1"/>
            <c:showBubbleSize val="0"/>
            <c:showLeaderLines val="1"/>
            <c:extLst>
              <c:ext xmlns:c15="http://schemas.microsoft.com/office/drawing/2012/chart" uri="{CE6537A1-D6FC-4f65-9D91-7224C49458BB}"/>
            </c:extLst>
          </c:dLbls>
          <c:val>
            <c:numRef>
              <c:f>'Report Format'!$F$46</c:f>
              <c:numCache>
                <c:formatCode>#,##0.0_);[Red]\(#,##0.0\)</c:formatCode>
                <c:ptCount val="1"/>
                <c:pt idx="0">
                  <c:v>45179593.770999946</c:v>
                </c:pt>
              </c:numCache>
            </c:numRef>
          </c:val>
          <c:extLst>
            <c:ext xmlns:c16="http://schemas.microsoft.com/office/drawing/2014/chart" uri="{C3380CC4-5D6E-409C-BE32-E72D297353CC}">
              <c16:uniqueId val="{0000001B-1A5B-453A-B132-12EB1651BC73}"/>
            </c:ext>
          </c:extLst>
        </c:ser>
        <c:dLbls>
          <c:showLegendKey val="1"/>
          <c:showVal val="1"/>
          <c:showCatName val="1"/>
          <c:showSerName val="0"/>
          <c:showPercent val="1"/>
          <c:showBubbleSize val="0"/>
          <c:separator>, </c:separator>
          <c:showLeaderLines val="1"/>
        </c:dLbls>
        <c:firstSliceAng val="120"/>
      </c:pieChart>
      <c:spPr>
        <a:noFill/>
        <a:ln w="25400">
          <a:noFill/>
        </a:ln>
      </c:spPr>
    </c:plotArea>
    <c:plotVisOnly val="1"/>
    <c:dispBlanksAs val="zero"/>
    <c:showDLblsOverMax val="0"/>
  </c:chart>
  <c:spPr>
    <a:solidFill>
      <a:srgbClr val="FFFFFF"/>
    </a:solidFill>
    <a:ln w="3175">
      <a:solidFill>
        <a:srgbClr val="000000"/>
      </a:solidFill>
      <a:prstDash val="solid"/>
    </a:ln>
  </c:spPr>
  <c:txPr>
    <a:bodyPr/>
    <a:lstStyle/>
    <a:p>
      <a:pPr>
        <a:defRPr sz="2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1914525</xdr:colOff>
      <xdr:row>103</xdr:row>
      <xdr:rowOff>19050</xdr:rowOff>
    </xdr:from>
    <xdr:to>
      <xdr:col>3</xdr:col>
      <xdr:colOff>247650</xdr:colOff>
      <xdr:row>108</xdr:row>
      <xdr:rowOff>152400</xdr:rowOff>
    </xdr:to>
    <xdr:sp macro="" textlink="">
      <xdr:nvSpPr>
        <xdr:cNvPr id="2061" name="AutoShape 13">
          <a:extLst>
            <a:ext uri="{FF2B5EF4-FFF2-40B4-BE49-F238E27FC236}">
              <a16:creationId xmlns:a16="http://schemas.microsoft.com/office/drawing/2014/main" id="{00000000-0008-0000-0100-00000D080000}"/>
            </a:ext>
          </a:extLst>
        </xdr:cNvPr>
        <xdr:cNvSpPr>
          <a:spLocks/>
        </xdr:cNvSpPr>
      </xdr:nvSpPr>
      <xdr:spPr bwMode="auto">
        <a:xfrm>
          <a:off x="3810000" y="44596050"/>
          <a:ext cx="333375" cy="942975"/>
        </a:xfrm>
        <a:prstGeom prst="rightBrace">
          <a:avLst>
            <a:gd name="adj1" fmla="val 23571"/>
            <a:gd name="adj2" fmla="val 438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1914525</xdr:colOff>
      <xdr:row>97</xdr:row>
      <xdr:rowOff>28575</xdr:rowOff>
    </xdr:from>
    <xdr:to>
      <xdr:col>3</xdr:col>
      <xdr:colOff>247650</xdr:colOff>
      <xdr:row>103</xdr:row>
      <xdr:rowOff>28575</xdr:rowOff>
    </xdr:to>
    <xdr:sp macro="" textlink="">
      <xdr:nvSpPr>
        <xdr:cNvPr id="2062" name="AutoShape 14">
          <a:extLst>
            <a:ext uri="{FF2B5EF4-FFF2-40B4-BE49-F238E27FC236}">
              <a16:creationId xmlns:a16="http://schemas.microsoft.com/office/drawing/2014/main" id="{00000000-0008-0000-0100-00000E080000}"/>
            </a:ext>
          </a:extLst>
        </xdr:cNvPr>
        <xdr:cNvSpPr>
          <a:spLocks/>
        </xdr:cNvSpPr>
      </xdr:nvSpPr>
      <xdr:spPr bwMode="auto">
        <a:xfrm>
          <a:off x="3810000" y="43634025"/>
          <a:ext cx="333375" cy="971550"/>
        </a:xfrm>
        <a:prstGeom prst="rightBrace">
          <a:avLst>
            <a:gd name="adj1" fmla="val 24286"/>
            <a:gd name="adj2" fmla="val 5540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9525</xdr:colOff>
      <xdr:row>71</xdr:row>
      <xdr:rowOff>0</xdr:rowOff>
    </xdr:from>
    <xdr:to>
      <xdr:col>4</xdr:col>
      <xdr:colOff>3057525</xdr:colOff>
      <xdr:row>71</xdr:row>
      <xdr:rowOff>0</xdr:rowOff>
    </xdr:to>
    <xdr:sp macro="" textlink="">
      <xdr:nvSpPr>
        <xdr:cNvPr id="2066" name="Line 18">
          <a:extLst>
            <a:ext uri="{FF2B5EF4-FFF2-40B4-BE49-F238E27FC236}">
              <a16:creationId xmlns:a16="http://schemas.microsoft.com/office/drawing/2014/main" id="{00000000-0008-0000-0100-000012080000}"/>
            </a:ext>
          </a:extLst>
        </xdr:cNvPr>
        <xdr:cNvSpPr>
          <a:spLocks noChangeShapeType="1"/>
        </xdr:cNvSpPr>
      </xdr:nvSpPr>
      <xdr:spPr bwMode="auto">
        <a:xfrm flipV="1">
          <a:off x="6838950" y="33699450"/>
          <a:ext cx="3048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71</xdr:row>
      <xdr:rowOff>0</xdr:rowOff>
    </xdr:from>
    <xdr:to>
      <xdr:col>5</xdr:col>
      <xdr:colOff>0</xdr:colOff>
      <xdr:row>71</xdr:row>
      <xdr:rowOff>0</xdr:rowOff>
    </xdr:to>
    <xdr:sp macro="" textlink="">
      <xdr:nvSpPr>
        <xdr:cNvPr id="2067" name="Line 19">
          <a:extLst>
            <a:ext uri="{FF2B5EF4-FFF2-40B4-BE49-F238E27FC236}">
              <a16:creationId xmlns:a16="http://schemas.microsoft.com/office/drawing/2014/main" id="{00000000-0008-0000-0100-000013080000}"/>
            </a:ext>
          </a:extLst>
        </xdr:cNvPr>
        <xdr:cNvSpPr>
          <a:spLocks noChangeShapeType="1"/>
        </xdr:cNvSpPr>
      </xdr:nvSpPr>
      <xdr:spPr bwMode="auto">
        <a:xfrm>
          <a:off x="6829425" y="33699450"/>
          <a:ext cx="30765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161925</xdr:colOff>
      <xdr:row>97</xdr:row>
      <xdr:rowOff>66674</xdr:rowOff>
    </xdr:from>
    <xdr:to>
      <xdr:col>12</xdr:col>
      <xdr:colOff>942975</xdr:colOff>
      <xdr:row>131</xdr:row>
      <xdr:rowOff>114299</xdr:rowOff>
    </xdr:to>
    <xdr:graphicFrame macro="">
      <xdr:nvGraphicFramePr>
        <xdr:cNvPr id="1026" name="Chart 2">
          <a:extLst>
            <a:ext uri="{FF2B5EF4-FFF2-40B4-BE49-F238E27FC236}">
              <a16:creationId xmlns:a16="http://schemas.microsoft.com/office/drawing/2014/main" id="{00000000-0008-0000-0300-0000020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2628900</xdr:colOff>
      <xdr:row>101</xdr:row>
      <xdr:rowOff>85725</xdr:rowOff>
    </xdr:from>
    <xdr:to>
      <xdr:col>5</xdr:col>
      <xdr:colOff>104775</xdr:colOff>
      <xdr:row>105</xdr:row>
      <xdr:rowOff>28575</xdr:rowOff>
    </xdr:to>
    <xdr:sp macro="" textlink="">
      <xdr:nvSpPr>
        <xdr:cNvPr id="1027" name="Rectangle 3">
          <a:extLst>
            <a:ext uri="{FF2B5EF4-FFF2-40B4-BE49-F238E27FC236}">
              <a16:creationId xmlns:a16="http://schemas.microsoft.com/office/drawing/2014/main" id="{00000000-0008-0000-0300-000003040000}"/>
            </a:ext>
          </a:extLst>
        </xdr:cNvPr>
        <xdr:cNvSpPr>
          <a:spLocks noChangeArrowheads="1"/>
        </xdr:cNvSpPr>
      </xdr:nvSpPr>
      <xdr:spPr bwMode="auto">
        <a:xfrm>
          <a:off x="3762375" y="24755475"/>
          <a:ext cx="1762125" cy="5905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800" b="1" i="0" u="none" strike="noStrike" baseline="0">
              <a:solidFill>
                <a:srgbClr val="000000"/>
              </a:solidFill>
              <a:latin typeface="Arial"/>
              <a:cs typeface="Arial"/>
            </a:rPr>
            <a:t>Legend:</a:t>
          </a:r>
          <a:endParaRPr lang="en-US" sz="800" b="0" i="0" u="none" strike="noStrike" baseline="0">
            <a:solidFill>
              <a:srgbClr val="000000"/>
            </a:solidFill>
            <a:latin typeface="Arial"/>
            <a:cs typeface="Arial"/>
          </a:endParaRPr>
        </a:p>
        <a:p>
          <a:pPr algn="l" rtl="0">
            <a:defRPr sz="1000"/>
          </a:pPr>
          <a:r>
            <a:rPr lang="en-US" sz="800" b="0" i="0" u="none" strike="noStrike" baseline="0">
              <a:solidFill>
                <a:srgbClr val="000000"/>
              </a:solidFill>
              <a:latin typeface="Arial"/>
              <a:cs typeface="Arial"/>
            </a:rPr>
            <a:t>* Category</a:t>
          </a:r>
        </a:p>
        <a:p>
          <a:pPr algn="l" rtl="0">
            <a:defRPr sz="1000"/>
          </a:pPr>
          <a:r>
            <a:rPr lang="en-US" sz="800" b="0" i="0" u="none" strike="noStrike" baseline="0">
              <a:solidFill>
                <a:srgbClr val="000000"/>
              </a:solidFill>
              <a:latin typeface="Arial"/>
              <a:cs typeface="Arial"/>
            </a:rPr>
            <a:t>* Total Gallons This Year</a:t>
          </a:r>
        </a:p>
        <a:p>
          <a:pPr algn="l" rtl="0">
            <a:defRPr sz="1000"/>
          </a:pPr>
          <a:r>
            <a:rPr lang="en-US" sz="800" b="0" i="0" u="none" strike="noStrike" baseline="0">
              <a:solidFill>
                <a:srgbClr val="000000"/>
              </a:solidFill>
              <a:latin typeface="Arial"/>
              <a:cs typeface="Arial"/>
            </a:rPr>
            <a:t>* % of Corrected System Input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an.strub@austintexas.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defaultGridColor="0" colorId="9" workbookViewId="0"/>
  </sheetViews>
  <sheetFormatPr defaultRowHeight="12.75"/>
  <cols>
    <col min="1" max="1" width="12" customWidth="1"/>
  </cols>
  <sheetData>
    <row r="1" spans="1:14">
      <c r="A1" s="129"/>
      <c r="B1" s="354" t="s">
        <v>65</v>
      </c>
      <c r="C1" s="354"/>
      <c r="D1" s="354"/>
      <c r="E1" s="354"/>
      <c r="F1" s="354"/>
      <c r="G1" s="354"/>
      <c r="H1" s="354"/>
      <c r="I1" s="354"/>
      <c r="J1" s="354"/>
      <c r="K1" s="354"/>
      <c r="L1" s="354"/>
      <c r="M1" s="354"/>
      <c r="N1" s="354"/>
    </row>
    <row r="2" spans="1:14">
      <c r="A2" s="129"/>
      <c r="B2" s="130"/>
      <c r="C2" s="130"/>
      <c r="D2" s="130"/>
      <c r="E2" s="130"/>
      <c r="F2" s="130"/>
      <c r="G2" s="130"/>
      <c r="H2" s="130"/>
      <c r="I2" s="130"/>
      <c r="J2" s="130"/>
      <c r="K2" s="130"/>
      <c r="L2" s="130"/>
      <c r="M2" s="130"/>
      <c r="N2" s="130"/>
    </row>
    <row r="3" spans="1:14">
      <c r="A3" s="129"/>
      <c r="B3" s="129" t="s">
        <v>66</v>
      </c>
      <c r="C3" s="129"/>
      <c r="D3" s="129"/>
      <c r="E3" s="129"/>
      <c r="F3" s="129"/>
      <c r="G3" s="129"/>
      <c r="H3" s="129"/>
      <c r="I3" s="129"/>
      <c r="J3" s="129"/>
      <c r="K3" s="129"/>
      <c r="L3" s="129"/>
      <c r="M3" s="129"/>
      <c r="N3" s="129"/>
    </row>
    <row r="4" spans="1:14">
      <c r="A4" s="129"/>
      <c r="B4" s="129" t="s">
        <v>67</v>
      </c>
      <c r="C4" s="129"/>
      <c r="D4" s="129"/>
      <c r="E4" s="129"/>
      <c r="F4" s="129"/>
      <c r="G4" s="129"/>
      <c r="H4" s="129"/>
      <c r="I4" s="129"/>
      <c r="J4" s="129"/>
      <c r="K4" s="129"/>
      <c r="L4" s="129"/>
      <c r="M4" s="129"/>
      <c r="N4" s="129"/>
    </row>
    <row r="5" spans="1:14">
      <c r="A5" s="129"/>
      <c r="B5" s="129" t="s">
        <v>68</v>
      </c>
      <c r="C5" s="129"/>
      <c r="D5" s="129"/>
      <c r="E5" s="129"/>
      <c r="F5" s="129"/>
      <c r="G5" s="129"/>
      <c r="H5" s="129"/>
      <c r="I5" s="129"/>
      <c r="J5" s="129"/>
      <c r="K5" s="129"/>
      <c r="L5" s="129"/>
      <c r="M5" s="129"/>
      <c r="N5" s="129"/>
    </row>
    <row r="6" spans="1:14">
      <c r="A6" s="129"/>
      <c r="B6" s="129"/>
      <c r="C6" s="129"/>
      <c r="D6" s="129"/>
      <c r="E6" s="129"/>
      <c r="F6" s="129"/>
      <c r="G6" s="129"/>
      <c r="H6" s="129"/>
      <c r="I6" s="129"/>
      <c r="J6" s="129"/>
      <c r="K6" s="129"/>
      <c r="L6" s="129"/>
      <c r="M6" s="129"/>
      <c r="N6" s="129"/>
    </row>
    <row r="7" spans="1:14">
      <c r="A7" s="129"/>
      <c r="B7" s="129" t="s">
        <v>64</v>
      </c>
      <c r="C7" s="129"/>
      <c r="D7" s="129"/>
      <c r="E7" s="129"/>
      <c r="F7" s="129"/>
      <c r="G7" s="129"/>
      <c r="H7" s="129"/>
      <c r="I7" s="129"/>
      <c r="J7" s="129"/>
      <c r="K7" s="129"/>
      <c r="L7" s="129"/>
      <c r="M7" s="129"/>
      <c r="N7" s="129"/>
    </row>
    <row r="8" spans="1:14">
      <c r="A8" s="129"/>
      <c r="B8" s="129"/>
      <c r="C8" s="129" t="s">
        <v>60</v>
      </c>
      <c r="D8" s="129"/>
      <c r="E8" s="129"/>
      <c r="F8" s="129"/>
      <c r="G8" s="129"/>
      <c r="H8" s="129"/>
      <c r="I8" s="129"/>
      <c r="J8" s="129"/>
      <c r="K8" s="129"/>
      <c r="L8" s="129"/>
      <c r="M8" s="129"/>
      <c r="N8" s="129"/>
    </row>
    <row r="9" spans="1:14">
      <c r="A9" s="129"/>
      <c r="B9" s="129"/>
      <c r="C9" s="129" t="s">
        <v>54</v>
      </c>
      <c r="D9" s="129"/>
      <c r="E9" s="129"/>
      <c r="F9" s="129"/>
      <c r="G9" s="129"/>
      <c r="H9" s="129"/>
      <c r="I9" s="129"/>
      <c r="J9" s="129"/>
      <c r="K9" s="129"/>
      <c r="L9" s="129"/>
      <c r="M9" s="129"/>
      <c r="N9" s="129"/>
    </row>
    <row r="10" spans="1:14">
      <c r="A10" s="129"/>
      <c r="B10" s="129"/>
      <c r="C10" s="129"/>
      <c r="D10" s="129"/>
      <c r="E10" s="129"/>
      <c r="F10" s="129"/>
      <c r="G10" s="129"/>
      <c r="H10" s="129"/>
      <c r="I10" s="129"/>
      <c r="J10" s="129"/>
      <c r="K10" s="129"/>
      <c r="L10" s="129"/>
      <c r="M10" s="129"/>
      <c r="N10" s="129"/>
    </row>
    <row r="11" spans="1:14">
      <c r="A11" s="129"/>
      <c r="B11" s="129" t="s">
        <v>59</v>
      </c>
      <c r="C11" s="129"/>
      <c r="D11" s="129"/>
      <c r="E11" s="129"/>
      <c r="F11" s="129"/>
      <c r="G11" s="129"/>
      <c r="H11" s="129"/>
      <c r="I11" s="129"/>
      <c r="J11" s="129"/>
      <c r="K11" s="129"/>
      <c r="L11" s="129"/>
      <c r="M11" s="129"/>
      <c r="N11" s="129"/>
    </row>
    <row r="12" spans="1:14">
      <c r="A12" s="129"/>
      <c r="B12" s="129"/>
      <c r="C12" s="129" t="s">
        <v>56</v>
      </c>
      <c r="D12" s="129"/>
      <c r="E12" s="129"/>
      <c r="F12" s="129"/>
      <c r="G12" s="129"/>
      <c r="H12" s="129"/>
      <c r="I12" s="129"/>
      <c r="J12" s="129"/>
      <c r="K12" s="129"/>
      <c r="L12" s="129"/>
      <c r="M12" s="129"/>
      <c r="N12" s="129"/>
    </row>
    <row r="13" spans="1:14">
      <c r="A13" s="129"/>
      <c r="B13" s="129"/>
      <c r="C13" s="129" t="s">
        <v>57</v>
      </c>
      <c r="D13" s="129"/>
      <c r="E13" s="129"/>
      <c r="F13" s="129"/>
      <c r="G13" s="129"/>
      <c r="H13" s="129"/>
      <c r="I13" s="129"/>
      <c r="J13" s="129"/>
      <c r="K13" s="129"/>
      <c r="L13" s="129"/>
      <c r="M13" s="129"/>
      <c r="N13" s="129"/>
    </row>
    <row r="14" spans="1:14">
      <c r="A14" s="129"/>
      <c r="B14" s="129"/>
      <c r="C14" s="129" t="s">
        <v>46</v>
      </c>
      <c r="D14" s="129"/>
      <c r="E14" s="129"/>
      <c r="F14" s="129"/>
      <c r="G14" s="129"/>
      <c r="H14" s="129"/>
      <c r="I14" s="129"/>
      <c r="J14" s="129"/>
      <c r="K14" s="129"/>
      <c r="L14" s="129"/>
      <c r="M14" s="129"/>
      <c r="N14" s="129"/>
    </row>
    <row r="15" spans="1:14">
      <c r="A15" s="129"/>
      <c r="B15" s="129"/>
      <c r="C15" s="129"/>
      <c r="D15" s="129"/>
      <c r="E15" s="129"/>
      <c r="F15" s="129"/>
      <c r="G15" s="129"/>
      <c r="H15" s="129"/>
      <c r="I15" s="129"/>
      <c r="J15" s="129"/>
      <c r="K15" s="129"/>
      <c r="L15" s="129"/>
      <c r="M15" s="129"/>
      <c r="N15" s="129"/>
    </row>
    <row r="16" spans="1:14">
      <c r="A16" s="129"/>
      <c r="B16" s="129" t="s">
        <v>63</v>
      </c>
      <c r="C16" s="129"/>
      <c r="D16" s="129"/>
      <c r="E16" s="129"/>
      <c r="F16" s="129"/>
      <c r="G16" s="129"/>
      <c r="H16" s="129"/>
      <c r="I16" s="129"/>
      <c r="J16" s="129"/>
      <c r="K16" s="129"/>
      <c r="L16" s="129"/>
      <c r="M16" s="129"/>
      <c r="N16" s="129"/>
    </row>
    <row r="17" spans="1:14">
      <c r="A17" s="129"/>
      <c r="B17" s="129"/>
      <c r="C17" s="129" t="s">
        <v>61</v>
      </c>
      <c r="D17" s="129"/>
      <c r="E17" s="129"/>
      <c r="F17" s="129"/>
      <c r="G17" s="129"/>
      <c r="H17" s="129"/>
      <c r="I17" s="129"/>
      <c r="J17" s="129"/>
      <c r="K17" s="129"/>
      <c r="L17" s="129"/>
      <c r="M17" s="129"/>
      <c r="N17" s="129"/>
    </row>
    <row r="18" spans="1:14">
      <c r="A18" s="129"/>
      <c r="B18" s="129"/>
      <c r="C18" s="129" t="s">
        <v>62</v>
      </c>
      <c r="D18" s="129"/>
      <c r="E18" s="129"/>
      <c r="F18" s="129"/>
      <c r="G18" s="129"/>
      <c r="H18" s="129"/>
      <c r="I18" s="129"/>
      <c r="J18" s="129"/>
      <c r="K18" s="129"/>
      <c r="L18" s="129"/>
      <c r="M18" s="129"/>
      <c r="N18" s="129"/>
    </row>
    <row r="19" spans="1:14">
      <c r="A19" s="129"/>
      <c r="B19" s="129"/>
      <c r="C19" s="129"/>
      <c r="D19" s="129"/>
      <c r="E19" s="129"/>
      <c r="F19" s="129"/>
      <c r="G19" s="129"/>
      <c r="H19" s="129"/>
      <c r="I19" s="129"/>
      <c r="J19" s="129"/>
      <c r="K19" s="129"/>
      <c r="L19" s="129"/>
      <c r="M19" s="129"/>
      <c r="N19" s="129"/>
    </row>
    <row r="20" spans="1:14">
      <c r="A20" s="129"/>
      <c r="B20" s="129" t="s">
        <v>51</v>
      </c>
      <c r="C20" s="129"/>
      <c r="D20" s="129"/>
      <c r="E20" s="129"/>
      <c r="F20" s="129"/>
      <c r="G20" s="129"/>
      <c r="H20" s="129"/>
      <c r="I20" s="129"/>
      <c r="J20" s="129"/>
      <c r="K20" s="129"/>
      <c r="L20" s="129"/>
      <c r="M20" s="129"/>
      <c r="N20" s="129"/>
    </row>
    <row r="21" spans="1:14">
      <c r="A21" s="129"/>
      <c r="B21" s="129"/>
      <c r="C21" s="129"/>
      <c r="D21" s="129"/>
      <c r="E21" s="129"/>
      <c r="F21" s="129"/>
      <c r="G21" s="129"/>
      <c r="H21" s="129"/>
      <c r="I21" s="129"/>
      <c r="J21" s="129"/>
      <c r="K21" s="129"/>
      <c r="L21" s="129"/>
      <c r="M21" s="129"/>
      <c r="N21" s="129"/>
    </row>
    <row r="22" spans="1:14">
      <c r="A22" s="129"/>
      <c r="B22" s="129" t="s">
        <v>52</v>
      </c>
      <c r="C22" s="129"/>
      <c r="D22" s="129"/>
      <c r="E22" s="129"/>
      <c r="F22" s="129"/>
      <c r="G22" s="129"/>
      <c r="H22" s="129"/>
      <c r="I22" s="129"/>
      <c r="J22" s="129"/>
      <c r="K22" s="129"/>
      <c r="L22" s="129"/>
      <c r="M22" s="129"/>
      <c r="N22" s="129"/>
    </row>
    <row r="23" spans="1:14">
      <c r="A23" s="129"/>
      <c r="B23" s="129"/>
      <c r="C23" s="129" t="s">
        <v>47</v>
      </c>
      <c r="D23" s="129"/>
      <c r="E23" s="129"/>
      <c r="F23" s="129"/>
      <c r="G23" s="129"/>
      <c r="H23" s="129"/>
      <c r="I23" s="129"/>
      <c r="J23" s="129"/>
      <c r="K23" s="129"/>
      <c r="L23" s="129"/>
      <c r="M23" s="129"/>
      <c r="N23" s="129"/>
    </row>
    <row r="24" spans="1:14">
      <c r="A24" s="129"/>
      <c r="B24" s="129"/>
      <c r="C24" s="129" t="s">
        <v>48</v>
      </c>
      <c r="D24" s="129"/>
      <c r="E24" s="129"/>
      <c r="F24" s="129"/>
      <c r="G24" s="129"/>
      <c r="H24" s="129"/>
      <c r="I24" s="129"/>
      <c r="J24" s="129"/>
      <c r="K24" s="129"/>
      <c r="L24" s="129"/>
      <c r="M24" s="129"/>
      <c r="N24" s="129"/>
    </row>
    <row r="25" spans="1:14">
      <c r="A25" s="129"/>
      <c r="B25" s="129"/>
      <c r="C25" s="129" t="s">
        <v>49</v>
      </c>
      <c r="D25" s="129"/>
      <c r="E25" s="129"/>
      <c r="F25" s="129"/>
      <c r="G25" s="129"/>
      <c r="H25" s="129"/>
      <c r="I25" s="129"/>
      <c r="J25" s="129"/>
      <c r="K25" s="129"/>
      <c r="L25" s="129"/>
      <c r="M25" s="129"/>
      <c r="N25" s="129"/>
    </row>
    <row r="26" spans="1:14">
      <c r="A26" s="129"/>
      <c r="B26" s="129"/>
      <c r="C26" s="129"/>
      <c r="D26" s="129"/>
      <c r="E26" s="129"/>
      <c r="F26" s="129"/>
      <c r="G26" s="129"/>
      <c r="H26" s="129"/>
      <c r="I26" s="129"/>
      <c r="J26" s="129"/>
      <c r="K26" s="129"/>
      <c r="L26" s="129"/>
      <c r="M26" s="129"/>
      <c r="N26" s="129"/>
    </row>
    <row r="27" spans="1:14">
      <c r="A27" s="129"/>
      <c r="B27" s="129" t="s">
        <v>53</v>
      </c>
      <c r="C27" s="129"/>
      <c r="D27" s="129"/>
      <c r="E27" s="129"/>
      <c r="F27" s="129"/>
      <c r="G27" s="129"/>
      <c r="H27" s="129"/>
      <c r="I27" s="129"/>
      <c r="J27" s="129"/>
      <c r="K27" s="129"/>
      <c r="L27" s="129"/>
      <c r="M27" s="129"/>
      <c r="N27" s="129"/>
    </row>
    <row r="28" spans="1:14">
      <c r="A28" s="129"/>
      <c r="B28" s="129"/>
      <c r="C28" s="129"/>
      <c r="D28" s="129"/>
      <c r="E28" s="129"/>
      <c r="F28" s="129"/>
      <c r="G28" s="129"/>
      <c r="H28" s="129"/>
      <c r="I28" s="129"/>
      <c r="J28" s="129"/>
      <c r="K28" s="129"/>
      <c r="L28" s="129"/>
      <c r="M28" s="129"/>
      <c r="N28" s="129"/>
    </row>
    <row r="29" spans="1:14">
      <c r="A29" s="129"/>
      <c r="B29" s="129"/>
      <c r="C29" s="129"/>
      <c r="D29" s="131" t="s">
        <v>58</v>
      </c>
      <c r="E29" s="132"/>
      <c r="F29" s="132"/>
      <c r="G29" s="132"/>
      <c r="H29" s="132"/>
      <c r="I29" s="132"/>
      <c r="J29" s="132"/>
      <c r="K29" s="132"/>
      <c r="M29" s="129"/>
      <c r="N29" s="129"/>
    </row>
    <row r="30" spans="1:14">
      <c r="A30" s="129"/>
      <c r="B30" s="129"/>
      <c r="C30" s="129"/>
      <c r="D30" s="133" t="s">
        <v>50</v>
      </c>
      <c r="E30" s="134"/>
      <c r="F30" s="134"/>
      <c r="G30" s="134"/>
      <c r="H30" s="134"/>
      <c r="I30" s="134"/>
      <c r="J30" s="134"/>
      <c r="K30" s="134"/>
      <c r="M30" s="129"/>
      <c r="N30" s="129"/>
    </row>
    <row r="31" spans="1:14">
      <c r="D31" s="135" t="s">
        <v>69</v>
      </c>
      <c r="E31" s="135"/>
      <c r="F31" s="135"/>
      <c r="G31" s="135"/>
      <c r="H31" s="135"/>
      <c r="I31" s="135"/>
      <c r="J31" s="135"/>
      <c r="K31" s="135"/>
    </row>
  </sheetData>
  <mergeCells count="1">
    <mergeCell ref="B1:N1"/>
  </mergeCells>
  <phoneticPr fontId="11"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G415"/>
  <sheetViews>
    <sheetView tabSelected="1" zoomScale="75" zoomScaleNormal="75" zoomScaleSheetLayoutView="75" workbookViewId="0">
      <pane xSplit="3" ySplit="4" topLeftCell="D5" activePane="bottomRight" state="frozen"/>
      <selection pane="topRight" activeCell="D1" sqref="D1"/>
      <selection pane="bottomLeft" activeCell="A5" sqref="A5"/>
      <selection pane="bottomRight" activeCell="D83" sqref="D83"/>
    </sheetView>
  </sheetViews>
  <sheetFormatPr defaultRowHeight="12.75"/>
  <cols>
    <col min="1" max="1" width="22.85546875" style="2" customWidth="1"/>
    <col min="2" max="2" width="17.7109375" style="1" customWidth="1"/>
    <col min="3" max="3" width="30" style="2" customWidth="1"/>
    <col min="4" max="4" width="44" style="2" customWidth="1"/>
    <col min="5" max="5" width="46.140625" style="2" customWidth="1"/>
    <col min="6" max="6" width="8.28515625" style="2" customWidth="1"/>
    <col min="7" max="7" width="23.28515625" style="2" customWidth="1"/>
    <col min="8" max="8" width="21.7109375" style="2" customWidth="1"/>
    <col min="9" max="9" width="45.85546875" style="2" customWidth="1"/>
    <col min="10" max="10" width="6.28515625" style="2" customWidth="1"/>
    <col min="11" max="11" width="15" style="2" customWidth="1"/>
    <col min="12" max="12" width="45.7109375" style="2" customWidth="1"/>
    <col min="13" max="13" width="13.140625" style="2" customWidth="1"/>
    <col min="14" max="14" width="23.28515625" style="2" customWidth="1"/>
    <col min="15" max="15" width="9.140625" style="2"/>
    <col min="16" max="17" width="34.28515625" style="257" customWidth="1"/>
    <col min="18" max="18" width="12.7109375" style="257" customWidth="1"/>
    <col min="19" max="19" width="34.28515625" style="257" customWidth="1"/>
    <col min="20" max="20" width="12.7109375" style="257" customWidth="1"/>
    <col min="21" max="21" width="34.28515625" style="143" customWidth="1"/>
    <col min="22" max="22" width="12.7109375" style="141" customWidth="1"/>
    <col min="23" max="23" width="34.28515625" style="141" customWidth="1"/>
    <col min="24" max="24" width="24.7109375" style="141" customWidth="1"/>
    <col min="25" max="25" width="34.28515625" style="141" customWidth="1"/>
    <col min="26" max="33" width="9.140625" style="141"/>
    <col min="34" max="16384" width="9.140625" style="2"/>
  </cols>
  <sheetData>
    <row r="2" spans="1:30">
      <c r="G2" s="52" t="str">
        <f>E7</f>
        <v>January 1, 2018 to December 31, 2018</v>
      </c>
    </row>
    <row r="3" spans="1:30" ht="25.5" customHeight="1">
      <c r="B3" s="16"/>
      <c r="U3" s="377" t="s">
        <v>328</v>
      </c>
      <c r="V3" s="378"/>
      <c r="W3" s="378"/>
      <c r="X3" s="378"/>
      <c r="Y3" s="379"/>
    </row>
    <row r="4" spans="1:30" ht="85.5" customHeight="1" thickBot="1">
      <c r="A4" s="116" t="s">
        <v>55</v>
      </c>
      <c r="B4" s="117" t="s">
        <v>13</v>
      </c>
      <c r="C4" s="116" t="s">
        <v>14</v>
      </c>
      <c r="D4" s="116" t="s">
        <v>15</v>
      </c>
      <c r="E4" s="116" t="s">
        <v>368</v>
      </c>
      <c r="F4" s="116" t="s">
        <v>144</v>
      </c>
      <c r="G4" s="116" t="s">
        <v>85</v>
      </c>
      <c r="H4" s="118" t="s">
        <v>296</v>
      </c>
      <c r="I4" s="116" t="s">
        <v>143</v>
      </c>
      <c r="J4" s="74"/>
      <c r="K4" s="116" t="s">
        <v>38</v>
      </c>
      <c r="L4" s="116" t="s">
        <v>373</v>
      </c>
      <c r="M4" s="116" t="s">
        <v>326</v>
      </c>
      <c r="N4" s="116" t="s">
        <v>85</v>
      </c>
      <c r="P4" s="351">
        <v>0.5</v>
      </c>
      <c r="Q4" s="351">
        <v>1</v>
      </c>
      <c r="R4" s="351">
        <v>1.5</v>
      </c>
      <c r="S4" s="351">
        <v>2</v>
      </c>
      <c r="T4" s="351">
        <v>2.5</v>
      </c>
      <c r="U4" s="144">
        <v>3</v>
      </c>
      <c r="V4" s="145">
        <v>3.5</v>
      </c>
      <c r="W4" s="145">
        <v>4</v>
      </c>
      <c r="X4" s="145">
        <v>4.5</v>
      </c>
      <c r="Y4" s="145">
        <v>5</v>
      </c>
    </row>
    <row r="5" spans="1:30" ht="21.75" customHeight="1">
      <c r="A5" s="98" t="str">
        <f>E5</f>
        <v>Austin Water</v>
      </c>
      <c r="B5" s="44">
        <v>1</v>
      </c>
      <c r="C5" s="91" t="s">
        <v>186</v>
      </c>
      <c r="D5" s="95" t="s">
        <v>214</v>
      </c>
      <c r="E5" s="238" t="s">
        <v>439</v>
      </c>
      <c r="F5" s="95" t="s">
        <v>145</v>
      </c>
      <c r="G5" s="95" t="s">
        <v>157</v>
      </c>
      <c r="H5" s="96" t="s">
        <v>145</v>
      </c>
      <c r="I5" s="91"/>
      <c r="J5" s="74"/>
      <c r="K5" s="106"/>
      <c r="L5" s="106"/>
      <c r="M5" s="106"/>
      <c r="N5" s="106"/>
      <c r="P5" s="260"/>
      <c r="Q5" s="260"/>
      <c r="R5" s="260"/>
      <c r="S5" s="260"/>
      <c r="T5" s="332"/>
      <c r="U5" s="349"/>
      <c r="V5" s="350"/>
      <c r="W5" s="350"/>
      <c r="X5" s="350"/>
      <c r="Y5" s="350"/>
      <c r="Z5" s="142"/>
      <c r="AA5" s="142"/>
      <c r="AB5" s="142"/>
      <c r="AC5" s="142"/>
      <c r="AD5" s="142"/>
    </row>
    <row r="6" spans="1:30" ht="27" customHeight="1">
      <c r="A6" s="99" t="str">
        <f>E6</f>
        <v>Dan Strub             AW Pipeline Operations</v>
      </c>
      <c r="B6" s="11">
        <v>2</v>
      </c>
      <c r="C6" s="3" t="s">
        <v>187</v>
      </c>
      <c r="D6" s="13" t="s">
        <v>214</v>
      </c>
      <c r="E6" s="200" t="s">
        <v>440</v>
      </c>
      <c r="F6" s="13" t="s">
        <v>145</v>
      </c>
      <c r="G6" s="13" t="s">
        <v>157</v>
      </c>
      <c r="H6" s="61" t="s">
        <v>145</v>
      </c>
      <c r="I6" s="3"/>
      <c r="J6" s="74"/>
      <c r="K6" s="101"/>
      <c r="L6" s="101"/>
      <c r="M6" s="101"/>
      <c r="N6" s="101"/>
      <c r="P6" s="260"/>
      <c r="Q6" s="260"/>
      <c r="R6" s="260"/>
      <c r="S6" s="260"/>
      <c r="T6" s="332"/>
      <c r="U6" s="346"/>
      <c r="V6" s="345"/>
      <c r="W6" s="345"/>
      <c r="X6" s="345"/>
      <c r="Y6" s="345"/>
      <c r="Z6" s="142"/>
      <c r="AA6" s="142"/>
      <c r="AB6" s="142"/>
      <c r="AC6" s="142"/>
      <c r="AD6" s="142"/>
    </row>
    <row r="7" spans="1:30" ht="27" customHeight="1">
      <c r="A7" s="99" t="str">
        <f>E7</f>
        <v>January 1, 2018 to December 31, 2018</v>
      </c>
      <c r="B7" s="11">
        <v>3</v>
      </c>
      <c r="C7" s="3" t="s">
        <v>188</v>
      </c>
      <c r="D7" s="13" t="s">
        <v>214</v>
      </c>
      <c r="E7" s="200" t="s">
        <v>460</v>
      </c>
      <c r="F7" s="13" t="s">
        <v>145</v>
      </c>
      <c r="G7" s="13" t="s">
        <v>157</v>
      </c>
      <c r="H7" s="61" t="s">
        <v>145</v>
      </c>
      <c r="I7" s="3"/>
      <c r="J7" s="74"/>
      <c r="K7" s="101"/>
      <c r="L7" s="101"/>
      <c r="M7" s="101"/>
      <c r="N7" s="101"/>
      <c r="P7" s="260"/>
      <c r="Q7" s="260"/>
      <c r="R7" s="260"/>
      <c r="S7" s="260"/>
      <c r="T7" s="332"/>
      <c r="U7" s="346"/>
      <c r="V7" s="345"/>
      <c r="W7" s="345"/>
      <c r="X7" s="345"/>
      <c r="Y7" s="345"/>
      <c r="Z7" s="142"/>
      <c r="AA7" s="142"/>
      <c r="AB7" s="142"/>
      <c r="AC7" s="142"/>
      <c r="AD7" s="142"/>
    </row>
    <row r="8" spans="1:30" ht="19.5" customHeight="1">
      <c r="A8" s="100">
        <v>1</v>
      </c>
      <c r="B8" s="11">
        <v>4</v>
      </c>
      <c r="C8" s="3" t="s">
        <v>152</v>
      </c>
      <c r="D8" s="13" t="s">
        <v>214</v>
      </c>
      <c r="E8" s="86" t="s">
        <v>155</v>
      </c>
      <c r="F8" s="13"/>
      <c r="G8" s="13" t="s">
        <v>157</v>
      </c>
      <c r="H8" s="61" t="s">
        <v>145</v>
      </c>
      <c r="I8" s="3"/>
      <c r="J8" s="74"/>
      <c r="K8" s="101"/>
      <c r="L8" s="101"/>
      <c r="M8" s="101"/>
      <c r="N8" s="101"/>
      <c r="P8" s="260"/>
      <c r="Q8" s="260"/>
      <c r="R8" s="260"/>
      <c r="S8" s="260"/>
      <c r="T8" s="332"/>
      <c r="U8" s="346"/>
      <c r="V8" s="345"/>
      <c r="W8" s="345"/>
      <c r="X8" s="345"/>
      <c r="Y8" s="345"/>
      <c r="Z8" s="142"/>
      <c r="AA8" s="142"/>
      <c r="AB8" s="142"/>
      <c r="AC8" s="142"/>
      <c r="AD8" s="142"/>
    </row>
    <row r="9" spans="1:30" ht="27.75" customHeight="1">
      <c r="A9" s="99">
        <f>E9</f>
        <v>999960</v>
      </c>
      <c r="B9" s="11" t="s">
        <v>150</v>
      </c>
      <c r="C9" s="3" t="s">
        <v>153</v>
      </c>
      <c r="D9" s="13" t="s">
        <v>214</v>
      </c>
      <c r="E9" s="212">
        <v>999960</v>
      </c>
      <c r="F9" s="13" t="s">
        <v>156</v>
      </c>
      <c r="G9" s="163" t="s">
        <v>461</v>
      </c>
      <c r="H9" s="197" t="s">
        <v>610</v>
      </c>
      <c r="I9" s="175" t="s">
        <v>455</v>
      </c>
      <c r="J9" s="74"/>
      <c r="K9" s="101"/>
      <c r="L9" s="101"/>
      <c r="M9" s="101"/>
      <c r="N9" s="101"/>
      <c r="P9" s="260"/>
      <c r="Q9" s="260"/>
      <c r="R9" s="260"/>
      <c r="S9" s="260"/>
      <c r="T9" s="332"/>
      <c r="U9" s="346"/>
      <c r="V9" s="345"/>
      <c r="W9" s="345"/>
      <c r="X9" s="345"/>
      <c r="Y9" s="345"/>
      <c r="Z9" s="142"/>
      <c r="AA9" s="142"/>
      <c r="AB9" s="142"/>
      <c r="AC9" s="142"/>
      <c r="AD9" s="142"/>
    </row>
    <row r="10" spans="1:30" ht="28.5" customHeight="1">
      <c r="A10" s="99">
        <f>E10</f>
        <v>61319</v>
      </c>
      <c r="B10" s="11" t="s">
        <v>151</v>
      </c>
      <c r="C10" s="3" t="s">
        <v>154</v>
      </c>
      <c r="D10" s="13" t="s">
        <v>214</v>
      </c>
      <c r="E10" s="220">
        <v>61319</v>
      </c>
      <c r="F10" s="4" t="s">
        <v>156</v>
      </c>
      <c r="G10" s="163" t="s">
        <v>461</v>
      </c>
      <c r="H10" s="197" t="s">
        <v>610</v>
      </c>
      <c r="I10" s="175" t="s">
        <v>456</v>
      </c>
      <c r="J10" s="74"/>
      <c r="K10" s="101"/>
      <c r="L10" s="101"/>
      <c r="M10" s="101"/>
      <c r="N10" s="101"/>
      <c r="P10" s="260"/>
      <c r="Q10" s="260"/>
      <c r="R10" s="260"/>
      <c r="S10" s="260"/>
      <c r="T10" s="329"/>
      <c r="U10" s="347"/>
      <c r="V10" s="348"/>
      <c r="W10" s="348"/>
      <c r="X10" s="348"/>
      <c r="Y10" s="348"/>
      <c r="Z10" s="142"/>
      <c r="AA10" s="142"/>
      <c r="AB10" s="142"/>
      <c r="AC10" s="142"/>
      <c r="AD10" s="142"/>
    </row>
    <row r="11" spans="1:30" ht="67.5" customHeight="1">
      <c r="A11" s="248">
        <f>SUM(E12:E13)</f>
        <v>3929.7799999999997</v>
      </c>
      <c r="B11" s="11">
        <v>6</v>
      </c>
      <c r="C11" s="3" t="s">
        <v>70</v>
      </c>
      <c r="D11" s="111"/>
      <c r="E11" s="111" t="s">
        <v>42</v>
      </c>
      <c r="F11" s="120"/>
      <c r="G11" s="101"/>
      <c r="H11" s="101"/>
      <c r="I11" s="101"/>
      <c r="J11" s="74"/>
      <c r="K11" s="97">
        <v>4.5</v>
      </c>
      <c r="L11" s="5" t="s">
        <v>413</v>
      </c>
      <c r="M11" s="231" t="s">
        <v>327</v>
      </c>
      <c r="N11" s="163" t="s">
        <v>241</v>
      </c>
      <c r="P11" s="165" t="s">
        <v>472</v>
      </c>
      <c r="Q11" s="343" t="s">
        <v>473</v>
      </c>
      <c r="R11" s="165"/>
      <c r="S11" s="343" t="s">
        <v>474</v>
      </c>
      <c r="T11" s="312"/>
      <c r="U11" s="261" t="s">
        <v>475</v>
      </c>
      <c r="V11" s="266"/>
      <c r="W11" s="259" t="s">
        <v>476</v>
      </c>
      <c r="X11" s="267"/>
      <c r="Y11" s="344" t="s">
        <v>477</v>
      </c>
      <c r="Z11" s="142"/>
      <c r="AA11" s="142"/>
      <c r="AB11" s="142"/>
      <c r="AC11" s="142"/>
      <c r="AD11" s="142"/>
    </row>
    <row r="12" spans="1:30" ht="25.5">
      <c r="A12" s="99"/>
      <c r="B12" s="11"/>
      <c r="C12" s="3"/>
      <c r="D12" s="13" t="s">
        <v>0</v>
      </c>
      <c r="E12" s="211">
        <v>709.49</v>
      </c>
      <c r="F12" s="48" t="s">
        <v>189</v>
      </c>
      <c r="G12" s="4" t="s">
        <v>422</v>
      </c>
      <c r="H12" s="50" t="s">
        <v>292</v>
      </c>
      <c r="I12" s="62" t="s">
        <v>451</v>
      </c>
      <c r="J12" s="74"/>
      <c r="K12" s="204"/>
      <c r="L12" s="5"/>
      <c r="M12" s="5"/>
      <c r="N12" s="4"/>
      <c r="P12" s="333"/>
      <c r="Q12" s="333"/>
      <c r="R12" s="333"/>
      <c r="S12" s="333"/>
      <c r="T12" s="333"/>
      <c r="U12" s="317"/>
      <c r="V12" s="334"/>
      <c r="W12" s="334"/>
      <c r="X12" s="334"/>
      <c r="Y12" s="334"/>
      <c r="Z12" s="142"/>
      <c r="AA12" s="142"/>
      <c r="AB12" s="142"/>
      <c r="AC12" s="142"/>
      <c r="AD12" s="142"/>
    </row>
    <row r="13" spans="1:30" ht="25.5">
      <c r="A13" s="99"/>
      <c r="B13" s="11"/>
      <c r="C13" s="3"/>
      <c r="D13" s="13" t="s">
        <v>1</v>
      </c>
      <c r="E13" s="211">
        <v>3220.29</v>
      </c>
      <c r="F13" s="48" t="s">
        <v>189</v>
      </c>
      <c r="G13" s="4" t="s">
        <v>422</v>
      </c>
      <c r="H13" s="50" t="s">
        <v>292</v>
      </c>
      <c r="I13" s="62" t="s">
        <v>452</v>
      </c>
      <c r="J13" s="74"/>
      <c r="K13" s="204"/>
      <c r="L13" s="5"/>
      <c r="M13" s="5"/>
      <c r="N13" s="4"/>
      <c r="P13" s="332"/>
      <c r="Q13" s="332"/>
      <c r="R13" s="332"/>
      <c r="S13" s="332"/>
      <c r="T13" s="332"/>
      <c r="U13" s="311"/>
      <c r="V13" s="331"/>
      <c r="W13" s="331"/>
      <c r="X13" s="331"/>
      <c r="Y13" s="331"/>
      <c r="Z13" s="142"/>
      <c r="AA13" s="142"/>
      <c r="AB13" s="142"/>
      <c r="AC13" s="142"/>
      <c r="AD13" s="142"/>
    </row>
    <row r="14" spans="1:30" ht="25.5">
      <c r="A14" s="99">
        <f>E14</f>
        <v>49</v>
      </c>
      <c r="B14" s="11">
        <v>7</v>
      </c>
      <c r="C14" s="3" t="s">
        <v>71</v>
      </c>
      <c r="D14" s="13" t="s">
        <v>214</v>
      </c>
      <c r="E14" s="206">
        <v>49</v>
      </c>
      <c r="F14" s="49" t="s">
        <v>193</v>
      </c>
      <c r="G14" s="163" t="s">
        <v>419</v>
      </c>
      <c r="H14" s="197" t="s">
        <v>420</v>
      </c>
      <c r="I14" s="62" t="s">
        <v>339</v>
      </c>
      <c r="J14" s="74"/>
      <c r="K14" s="221"/>
      <c r="L14" s="101"/>
      <c r="M14" s="101"/>
      <c r="N14" s="101"/>
      <c r="P14" s="329"/>
      <c r="Q14" s="329"/>
      <c r="R14" s="329"/>
      <c r="S14" s="329"/>
      <c r="T14" s="329"/>
      <c r="U14" s="303"/>
      <c r="V14" s="342"/>
      <c r="W14" s="342"/>
      <c r="X14" s="342"/>
      <c r="Y14" s="342"/>
      <c r="Z14" s="142"/>
      <c r="AA14" s="142"/>
      <c r="AB14" s="142"/>
      <c r="AC14" s="142"/>
      <c r="AD14" s="142"/>
    </row>
    <row r="15" spans="1:30" ht="237.75" customHeight="1">
      <c r="A15" s="99">
        <f>E15</f>
        <v>235382</v>
      </c>
      <c r="B15" s="11">
        <v>8</v>
      </c>
      <c r="C15" s="3" t="s">
        <v>72</v>
      </c>
      <c r="D15" s="13" t="s">
        <v>214</v>
      </c>
      <c r="E15" s="240">
        <v>235382</v>
      </c>
      <c r="F15" s="49" t="s">
        <v>193</v>
      </c>
      <c r="G15" s="196" t="s">
        <v>400</v>
      </c>
      <c r="H15" s="197" t="s">
        <v>421</v>
      </c>
      <c r="I15" s="62" t="s">
        <v>444</v>
      </c>
      <c r="J15" s="224"/>
      <c r="K15" s="297">
        <v>5</v>
      </c>
      <c r="L15" s="226" t="s">
        <v>602</v>
      </c>
      <c r="M15" s="171"/>
      <c r="N15" s="171" t="s">
        <v>603</v>
      </c>
      <c r="P15" s="165" t="s">
        <v>478</v>
      </c>
      <c r="Q15" s="165" t="s">
        <v>479</v>
      </c>
      <c r="R15" s="165"/>
      <c r="S15" s="182" t="s">
        <v>480</v>
      </c>
      <c r="T15" s="165"/>
      <c r="U15" s="269" t="s">
        <v>615</v>
      </c>
      <c r="V15" s="262"/>
      <c r="W15" s="262" t="s">
        <v>616</v>
      </c>
      <c r="X15" s="262"/>
      <c r="Y15" s="352" t="s">
        <v>481</v>
      </c>
      <c r="Z15" s="142"/>
      <c r="AA15" s="142"/>
      <c r="AB15" s="142"/>
      <c r="AC15" s="142"/>
      <c r="AD15" s="142"/>
    </row>
    <row r="16" spans="1:30" ht="27.75" customHeight="1">
      <c r="A16" s="101">
        <f>A15/A11</f>
        <v>59.896991689102194</v>
      </c>
      <c r="B16" s="45">
        <v>9</v>
      </c>
      <c r="C16" s="74" t="s">
        <v>185</v>
      </c>
      <c r="D16" s="119"/>
      <c r="E16" s="122" t="s">
        <v>212</v>
      </c>
      <c r="F16" s="120"/>
      <c r="G16" s="101"/>
      <c r="H16" s="101"/>
      <c r="I16" s="101"/>
      <c r="J16" s="74"/>
      <c r="K16" s="222"/>
      <c r="L16" s="101"/>
      <c r="M16" s="101"/>
      <c r="N16" s="101"/>
      <c r="P16" s="321"/>
      <c r="Q16" s="321"/>
      <c r="R16" s="321"/>
      <c r="S16" s="321"/>
      <c r="T16" s="321"/>
      <c r="U16" s="326"/>
      <c r="V16" s="341"/>
      <c r="W16" s="341"/>
      <c r="X16" s="341"/>
      <c r="Y16" s="341"/>
      <c r="Z16" s="142"/>
      <c r="AA16" s="142"/>
      <c r="AB16" s="142"/>
      <c r="AC16" s="142"/>
      <c r="AD16" s="142"/>
    </row>
    <row r="17" spans="1:33" ht="201" customHeight="1">
      <c r="A17" s="99">
        <f>E17</f>
        <v>77.3</v>
      </c>
      <c r="B17" s="11">
        <v>10</v>
      </c>
      <c r="C17" s="3" t="s">
        <v>73</v>
      </c>
      <c r="D17" s="13" t="s">
        <v>214</v>
      </c>
      <c r="E17" s="206">
        <v>77.3</v>
      </c>
      <c r="F17" s="4" t="s">
        <v>240</v>
      </c>
      <c r="G17" s="4" t="s">
        <v>367</v>
      </c>
      <c r="H17" s="197" t="s">
        <v>378</v>
      </c>
      <c r="I17" s="62" t="s">
        <v>389</v>
      </c>
      <c r="J17" s="74"/>
      <c r="K17" s="297">
        <v>4.5</v>
      </c>
      <c r="L17" s="5" t="s">
        <v>270</v>
      </c>
      <c r="M17" s="231" t="s">
        <v>327</v>
      </c>
      <c r="N17" s="4" t="s">
        <v>367</v>
      </c>
      <c r="P17" s="312" t="s">
        <v>483</v>
      </c>
      <c r="Q17" s="312" t="s">
        <v>484</v>
      </c>
      <c r="R17" s="312"/>
      <c r="S17" s="312" t="s">
        <v>593</v>
      </c>
      <c r="T17" s="312"/>
      <c r="U17" s="309" t="s">
        <v>485</v>
      </c>
      <c r="V17" s="266"/>
      <c r="W17" s="267" t="s">
        <v>486</v>
      </c>
      <c r="X17" s="267"/>
      <c r="Y17" s="344" t="s">
        <v>482</v>
      </c>
      <c r="Z17" s="142"/>
      <c r="AA17" s="142"/>
      <c r="AB17" s="142"/>
      <c r="AC17" s="142"/>
      <c r="AD17" s="142"/>
    </row>
    <row r="18" spans="1:33" ht="27.75" customHeight="1">
      <c r="A18" s="102" t="str">
        <f>E18</f>
        <v>Gallons</v>
      </c>
      <c r="B18" s="45">
        <v>11</v>
      </c>
      <c r="C18" s="74" t="s">
        <v>158</v>
      </c>
      <c r="D18" s="13" t="s">
        <v>214</v>
      </c>
      <c r="E18" s="87" t="s">
        <v>159</v>
      </c>
      <c r="F18" s="41" t="s">
        <v>145</v>
      </c>
      <c r="G18" s="4" t="s">
        <v>341</v>
      </c>
      <c r="H18" s="4"/>
      <c r="I18" s="163" t="s">
        <v>191</v>
      </c>
      <c r="J18" s="74"/>
      <c r="K18" s="101"/>
      <c r="L18" s="101"/>
      <c r="M18" s="232"/>
      <c r="N18" s="101"/>
      <c r="P18" s="321"/>
      <c r="Q18" s="321"/>
      <c r="R18" s="321"/>
      <c r="S18" s="321"/>
      <c r="T18" s="321"/>
      <c r="U18" s="326"/>
      <c r="V18" s="341"/>
      <c r="W18" s="341"/>
      <c r="X18" s="341"/>
      <c r="Y18" s="341"/>
      <c r="Z18" s="142"/>
      <c r="AA18" s="142"/>
      <c r="AB18" s="142"/>
      <c r="AC18" s="142"/>
      <c r="AD18" s="142"/>
    </row>
    <row r="19" spans="1:33" ht="68.25" customHeight="1" thickBot="1">
      <c r="A19" s="255">
        <f>E19</f>
        <v>47231243268</v>
      </c>
      <c r="B19" s="11">
        <v>12</v>
      </c>
      <c r="C19" s="3" t="s">
        <v>74</v>
      </c>
      <c r="D19" s="163" t="s">
        <v>34</v>
      </c>
      <c r="E19" s="253">
        <v>47231243268</v>
      </c>
      <c r="F19" s="4" t="s">
        <v>146</v>
      </c>
      <c r="G19" s="215" t="s">
        <v>617</v>
      </c>
      <c r="H19" s="163" t="s">
        <v>438</v>
      </c>
      <c r="I19" s="175"/>
      <c r="J19" s="74"/>
      <c r="K19" s="97">
        <v>3.5</v>
      </c>
      <c r="L19" s="5" t="s">
        <v>271</v>
      </c>
      <c r="M19" s="231" t="s">
        <v>327</v>
      </c>
      <c r="N19" s="4" t="s">
        <v>88</v>
      </c>
      <c r="P19" s="165" t="s">
        <v>487</v>
      </c>
      <c r="Q19" s="182" t="s">
        <v>488</v>
      </c>
      <c r="R19" s="165"/>
      <c r="S19" s="182" t="s">
        <v>489</v>
      </c>
      <c r="T19" s="165"/>
      <c r="U19" s="293" t="s">
        <v>490</v>
      </c>
      <c r="V19" s="263"/>
      <c r="W19" s="296" t="s">
        <v>491</v>
      </c>
      <c r="X19" s="271"/>
      <c r="Y19" s="272" t="s">
        <v>492</v>
      </c>
      <c r="Z19" s="142"/>
      <c r="AA19" s="142"/>
      <c r="AB19" s="142"/>
      <c r="AC19" s="142"/>
      <c r="AD19" s="142"/>
    </row>
    <row r="20" spans="1:33" ht="65.25" customHeight="1">
      <c r="A20" s="128">
        <f>E20</f>
        <v>0.98415921182182031</v>
      </c>
      <c r="B20" s="11">
        <v>13</v>
      </c>
      <c r="C20" s="3" t="s">
        <v>75</v>
      </c>
      <c r="D20" s="94" t="s">
        <v>35</v>
      </c>
      <c r="E20" s="154">
        <v>0.98415921182182031</v>
      </c>
      <c r="F20" s="4" t="s">
        <v>190</v>
      </c>
      <c r="G20" s="170" t="s">
        <v>618</v>
      </c>
      <c r="H20" s="4"/>
      <c r="I20" s="175" t="s">
        <v>442</v>
      </c>
      <c r="J20" s="74"/>
      <c r="K20" s="297">
        <v>3.5</v>
      </c>
      <c r="L20" s="5" t="s">
        <v>272</v>
      </c>
      <c r="M20" s="231" t="s">
        <v>327</v>
      </c>
      <c r="N20" s="4" t="s">
        <v>88</v>
      </c>
      <c r="P20" s="182" t="s">
        <v>493</v>
      </c>
      <c r="Q20" s="165" t="s">
        <v>494</v>
      </c>
      <c r="R20" s="165"/>
      <c r="S20" s="165" t="s">
        <v>495</v>
      </c>
      <c r="T20" s="165"/>
      <c r="U20" s="309" t="s">
        <v>496</v>
      </c>
      <c r="V20" s="266"/>
      <c r="W20" s="335" t="s">
        <v>497</v>
      </c>
      <c r="X20" s="336"/>
      <c r="Y20" s="337" t="s">
        <v>498</v>
      </c>
      <c r="Z20" s="142"/>
      <c r="AA20" s="142"/>
      <c r="AB20" s="142"/>
      <c r="AC20" s="142"/>
      <c r="AD20" s="142"/>
    </row>
    <row r="21" spans="1:33" ht="21" customHeight="1">
      <c r="A21" s="123">
        <f>A19/A20</f>
        <v>47991465913.902458</v>
      </c>
      <c r="B21" s="45">
        <v>14</v>
      </c>
      <c r="C21" s="74" t="s">
        <v>160</v>
      </c>
      <c r="D21" s="119"/>
      <c r="E21" s="119" t="s">
        <v>211</v>
      </c>
      <c r="F21" s="105"/>
      <c r="G21" s="101"/>
      <c r="H21" s="101"/>
      <c r="I21" s="101"/>
      <c r="J21" s="74"/>
      <c r="K21" s="101"/>
      <c r="L21" s="101"/>
      <c r="M21" s="101"/>
      <c r="N21" s="101"/>
      <c r="P21" s="321"/>
      <c r="Q21" s="321"/>
      <c r="R21" s="321"/>
      <c r="S21" s="321"/>
      <c r="T21" s="321"/>
      <c r="U21" s="326"/>
      <c r="V21" s="341"/>
      <c r="W21" s="341"/>
      <c r="X21" s="341"/>
      <c r="Y21" s="341"/>
      <c r="Z21" s="142"/>
      <c r="AA21" s="142"/>
      <c r="AB21" s="142"/>
      <c r="AC21" s="142"/>
      <c r="AD21" s="142"/>
    </row>
    <row r="22" spans="1:33" ht="89.25" customHeight="1" thickBot="1">
      <c r="A22" s="255">
        <f>E22</f>
        <v>940000</v>
      </c>
      <c r="B22" s="11">
        <v>15</v>
      </c>
      <c r="C22" s="3" t="s">
        <v>76</v>
      </c>
      <c r="D22" s="13" t="s">
        <v>214</v>
      </c>
      <c r="E22" s="209">
        <v>940000</v>
      </c>
      <c r="F22" s="5" t="s">
        <v>145</v>
      </c>
      <c r="G22" s="175" t="s">
        <v>416</v>
      </c>
      <c r="H22" s="163" t="s">
        <v>415</v>
      </c>
      <c r="I22" s="163" t="s">
        <v>414</v>
      </c>
      <c r="J22" s="74"/>
      <c r="K22" s="297">
        <v>2.5</v>
      </c>
      <c r="L22" s="5" t="s">
        <v>275</v>
      </c>
      <c r="M22" s="231" t="s">
        <v>408</v>
      </c>
      <c r="N22" s="4" t="s">
        <v>2</v>
      </c>
      <c r="P22" s="165" t="s">
        <v>499</v>
      </c>
      <c r="Q22" s="182" t="s">
        <v>500</v>
      </c>
      <c r="R22" s="165"/>
      <c r="S22" s="182" t="s">
        <v>501</v>
      </c>
      <c r="T22" s="165"/>
      <c r="U22" s="293" t="s">
        <v>502</v>
      </c>
      <c r="V22" s="309"/>
      <c r="W22" s="338" t="s">
        <v>503</v>
      </c>
      <c r="X22" s="339"/>
      <c r="Y22" s="340" t="s">
        <v>504</v>
      </c>
      <c r="Z22" s="142"/>
      <c r="AA22" s="142"/>
      <c r="AB22" s="142"/>
      <c r="AC22" s="142"/>
      <c r="AD22" s="142"/>
    </row>
    <row r="23" spans="1:33" s="223" customFormat="1" ht="187.5" customHeight="1" thickBot="1">
      <c r="A23" s="140">
        <f>E23</f>
        <v>100</v>
      </c>
      <c r="B23" s="11"/>
      <c r="C23" s="3" t="s">
        <v>437</v>
      </c>
      <c r="D23" s="13"/>
      <c r="E23" s="209">
        <v>100</v>
      </c>
      <c r="F23" s="171"/>
      <c r="G23" s="225"/>
      <c r="H23" s="163"/>
      <c r="I23" s="163" t="s">
        <v>436</v>
      </c>
      <c r="J23" s="174"/>
      <c r="K23" s="297">
        <v>0.5</v>
      </c>
      <c r="L23" s="171"/>
      <c r="M23" s="231">
        <v>2015</v>
      </c>
      <c r="N23" s="170"/>
      <c r="P23" s="182" t="s">
        <v>505</v>
      </c>
      <c r="Q23" s="165" t="s">
        <v>506</v>
      </c>
      <c r="R23" s="165"/>
      <c r="S23" s="165" t="s">
        <v>507</v>
      </c>
      <c r="T23" s="165"/>
      <c r="U23" s="274" t="s">
        <v>508</v>
      </c>
      <c r="V23" s="264"/>
      <c r="W23" s="294" t="s">
        <v>509</v>
      </c>
      <c r="X23" s="268"/>
      <c r="Y23" s="275" t="s">
        <v>510</v>
      </c>
      <c r="Z23" s="142"/>
      <c r="AA23" s="142"/>
      <c r="AB23" s="142"/>
      <c r="AC23" s="142"/>
      <c r="AD23" s="142"/>
      <c r="AE23" s="177"/>
      <c r="AF23" s="177"/>
      <c r="AG23" s="177"/>
    </row>
    <row r="24" spans="1:33" ht="95.25" customHeight="1" thickBot="1">
      <c r="A24" s="255">
        <f>E24</f>
        <v>2385015400</v>
      </c>
      <c r="B24" s="11">
        <v>16</v>
      </c>
      <c r="C24" s="3" t="s">
        <v>77</v>
      </c>
      <c r="D24" s="13" t="s">
        <v>214</v>
      </c>
      <c r="E24" s="209">
        <v>2385015400</v>
      </c>
      <c r="F24" s="5" t="s">
        <v>146</v>
      </c>
      <c r="G24" s="42" t="s">
        <v>448</v>
      </c>
      <c r="H24" s="4" t="s">
        <v>449</v>
      </c>
      <c r="I24" s="171" t="s">
        <v>379</v>
      </c>
      <c r="J24" s="74"/>
      <c r="K24" s="297">
        <v>4</v>
      </c>
      <c r="L24" s="5" t="s">
        <v>594</v>
      </c>
      <c r="M24" s="231">
        <v>2016</v>
      </c>
      <c r="N24" s="4"/>
      <c r="P24" s="182" t="s">
        <v>511</v>
      </c>
      <c r="Q24" s="182" t="s">
        <v>512</v>
      </c>
      <c r="R24" s="165"/>
      <c r="S24" s="165" t="s">
        <v>513</v>
      </c>
      <c r="T24" s="165"/>
      <c r="U24" s="276" t="s">
        <v>514</v>
      </c>
      <c r="V24" s="277"/>
      <c r="W24" s="278" t="s">
        <v>515</v>
      </c>
      <c r="X24" s="273"/>
      <c r="Y24" s="279" t="s">
        <v>516</v>
      </c>
      <c r="Z24" s="142"/>
      <c r="AA24" s="142"/>
      <c r="AB24" s="142"/>
      <c r="AC24" s="142"/>
      <c r="AD24" s="142"/>
    </row>
    <row r="25" spans="1:33" s="223" customFormat="1" ht="195" customHeight="1">
      <c r="A25" s="140">
        <f>E25</f>
        <v>100</v>
      </c>
      <c r="B25" s="11"/>
      <c r="C25" s="3" t="s">
        <v>424</v>
      </c>
      <c r="D25" s="13"/>
      <c r="E25" s="209">
        <v>100</v>
      </c>
      <c r="F25" s="171"/>
      <c r="G25" s="42"/>
      <c r="H25" s="170"/>
      <c r="I25" s="171" t="s">
        <v>435</v>
      </c>
      <c r="J25" s="174"/>
      <c r="K25" s="97">
        <v>0.5</v>
      </c>
      <c r="L25" s="171" t="s">
        <v>595</v>
      </c>
      <c r="M25" s="231">
        <v>2015</v>
      </c>
      <c r="N25" s="170"/>
      <c r="P25" s="182" t="s">
        <v>517</v>
      </c>
      <c r="Q25" s="165" t="s">
        <v>518</v>
      </c>
      <c r="R25" s="165"/>
      <c r="S25" s="165" t="s">
        <v>519</v>
      </c>
      <c r="T25" s="165"/>
      <c r="U25" s="302" t="s">
        <v>520</v>
      </c>
      <c r="V25" s="266"/>
      <c r="W25" s="267" t="s">
        <v>521</v>
      </c>
      <c r="X25" s="267"/>
      <c r="Y25" s="330" t="s">
        <v>522</v>
      </c>
      <c r="Z25" s="142"/>
      <c r="AA25" s="142"/>
      <c r="AB25" s="142"/>
      <c r="AC25" s="142"/>
      <c r="AD25" s="142"/>
      <c r="AE25" s="177"/>
      <c r="AF25" s="177"/>
      <c r="AG25" s="177"/>
    </row>
    <row r="26" spans="1:33" ht="21" customHeight="1">
      <c r="A26" s="123">
        <f>A21+A22-A24</f>
        <v>45607390513.902458</v>
      </c>
      <c r="B26" s="11">
        <v>17</v>
      </c>
      <c r="C26" s="74" t="s">
        <v>83</v>
      </c>
      <c r="D26" s="119"/>
      <c r="E26" s="119" t="s">
        <v>161</v>
      </c>
      <c r="F26" s="105"/>
      <c r="G26" s="101"/>
      <c r="H26" s="101"/>
      <c r="I26" s="101"/>
      <c r="J26" s="74"/>
      <c r="K26" s="101"/>
      <c r="L26" s="101"/>
      <c r="M26" s="232"/>
      <c r="N26" s="101"/>
      <c r="P26" s="333"/>
      <c r="Q26" s="333"/>
      <c r="R26" s="333"/>
      <c r="S26" s="333"/>
      <c r="T26" s="333"/>
      <c r="U26" s="317"/>
      <c r="V26" s="334"/>
      <c r="W26" s="334"/>
      <c r="X26" s="334"/>
      <c r="Y26" s="334"/>
      <c r="Z26" s="142"/>
      <c r="AA26" s="142"/>
      <c r="AB26" s="142"/>
      <c r="AC26" s="142"/>
      <c r="AD26" s="142"/>
    </row>
    <row r="27" spans="1:33" ht="16.5" customHeight="1">
      <c r="A27" s="123">
        <f>SUM(E28:E33)</f>
        <v>38442953800</v>
      </c>
      <c r="B27" s="11">
        <v>18</v>
      </c>
      <c r="C27" s="3" t="s">
        <v>298</v>
      </c>
      <c r="D27" s="111"/>
      <c r="E27" s="123" t="s">
        <v>11</v>
      </c>
      <c r="F27" s="101"/>
      <c r="G27" s="101"/>
      <c r="H27" s="101"/>
      <c r="I27" s="101"/>
      <c r="J27" s="74"/>
      <c r="K27" s="227"/>
      <c r="L27" s="101"/>
      <c r="M27" s="232"/>
      <c r="N27" s="101"/>
      <c r="P27" s="329"/>
      <c r="Q27" s="329"/>
      <c r="R27" s="329"/>
      <c r="S27" s="329"/>
      <c r="T27" s="329"/>
      <c r="U27" s="303"/>
      <c r="V27" s="318"/>
      <c r="W27" s="318"/>
      <c r="X27" s="318"/>
      <c r="Y27" s="318"/>
    </row>
    <row r="28" spans="1:33" ht="28.5" customHeight="1">
      <c r="A28" s="199"/>
      <c r="B28" s="45"/>
      <c r="C28" s="41"/>
      <c r="D28" s="48" t="s">
        <v>365</v>
      </c>
      <c r="E28" s="180">
        <v>3642572200</v>
      </c>
      <c r="F28" s="5" t="s">
        <v>146</v>
      </c>
      <c r="G28" s="40" t="s">
        <v>86</v>
      </c>
      <c r="H28" s="40" t="s">
        <v>86</v>
      </c>
      <c r="I28" s="73" t="s">
        <v>366</v>
      </c>
      <c r="J28" s="224"/>
      <c r="K28" s="370">
        <v>3.5</v>
      </c>
      <c r="L28" s="226" t="s">
        <v>596</v>
      </c>
      <c r="M28" s="231" t="s">
        <v>327</v>
      </c>
      <c r="N28" s="170" t="s">
        <v>242</v>
      </c>
      <c r="P28" s="401" t="s">
        <v>523</v>
      </c>
      <c r="Q28" s="404" t="s">
        <v>524</v>
      </c>
      <c r="R28" s="389"/>
      <c r="S28" s="404" t="s">
        <v>526</v>
      </c>
      <c r="T28" s="389"/>
      <c r="U28" s="360" t="s">
        <v>525</v>
      </c>
      <c r="V28" s="381"/>
      <c r="W28" s="383" t="s">
        <v>527</v>
      </c>
      <c r="X28" s="381"/>
      <c r="Y28" s="383" t="s">
        <v>528</v>
      </c>
    </row>
    <row r="29" spans="1:33" ht="42.75" customHeight="1">
      <c r="A29" s="201"/>
      <c r="B29" s="45"/>
      <c r="C29" s="41"/>
      <c r="D29" s="48" t="s">
        <v>16</v>
      </c>
      <c r="E29" s="220">
        <v>10555933100</v>
      </c>
      <c r="F29" s="5" t="s">
        <v>146</v>
      </c>
      <c r="G29" s="40" t="s">
        <v>86</v>
      </c>
      <c r="H29" s="40" t="s">
        <v>86</v>
      </c>
      <c r="I29" s="157" t="s">
        <v>358</v>
      </c>
      <c r="J29" s="224"/>
      <c r="K29" s="370"/>
      <c r="L29" s="228" t="s">
        <v>86</v>
      </c>
      <c r="M29" s="233"/>
      <c r="N29" s="63" t="s">
        <v>86</v>
      </c>
      <c r="P29" s="402"/>
      <c r="Q29" s="356"/>
      <c r="R29" s="356"/>
      <c r="S29" s="356"/>
      <c r="T29" s="356"/>
      <c r="U29" s="361"/>
      <c r="V29" s="381"/>
      <c r="W29" s="384"/>
      <c r="X29" s="381"/>
      <c r="Y29" s="384"/>
    </row>
    <row r="30" spans="1:33" ht="25.5" customHeight="1">
      <c r="A30" s="201"/>
      <c r="B30" s="45"/>
      <c r="C30" s="218"/>
      <c r="D30" s="48" t="s">
        <v>17</v>
      </c>
      <c r="E30" s="180">
        <v>9514459200</v>
      </c>
      <c r="F30" s="5" t="s">
        <v>146</v>
      </c>
      <c r="G30" s="40" t="s">
        <v>86</v>
      </c>
      <c r="H30" s="40" t="s">
        <v>86</v>
      </c>
      <c r="I30" s="73" t="s">
        <v>325</v>
      </c>
      <c r="J30" s="224"/>
      <c r="K30" s="370"/>
      <c r="L30" s="228" t="s">
        <v>86</v>
      </c>
      <c r="M30" s="233"/>
      <c r="N30" s="63" t="s">
        <v>86</v>
      </c>
      <c r="P30" s="402"/>
      <c r="Q30" s="356"/>
      <c r="R30" s="356"/>
      <c r="S30" s="356"/>
      <c r="T30" s="356"/>
      <c r="U30" s="361"/>
      <c r="V30" s="381"/>
      <c r="W30" s="384"/>
      <c r="X30" s="381"/>
      <c r="Y30" s="384"/>
    </row>
    <row r="31" spans="1:33" ht="25.5" customHeight="1">
      <c r="A31" s="199"/>
      <c r="B31" s="45"/>
      <c r="C31" s="219"/>
      <c r="D31" s="48" t="s">
        <v>18</v>
      </c>
      <c r="E31" s="180">
        <v>14055144000</v>
      </c>
      <c r="F31" s="5" t="s">
        <v>146</v>
      </c>
      <c r="G31" s="40" t="s">
        <v>86</v>
      </c>
      <c r="H31" s="40" t="s">
        <v>86</v>
      </c>
      <c r="I31" s="73" t="s">
        <v>324</v>
      </c>
      <c r="J31" s="224"/>
      <c r="K31" s="370"/>
      <c r="L31" s="228" t="s">
        <v>86</v>
      </c>
      <c r="M31" s="233"/>
      <c r="N31" s="63" t="s">
        <v>86</v>
      </c>
      <c r="P31" s="402"/>
      <c r="Q31" s="356"/>
      <c r="R31" s="356"/>
      <c r="S31" s="356"/>
      <c r="T31" s="356"/>
      <c r="U31" s="361"/>
      <c r="V31" s="381"/>
      <c r="W31" s="384"/>
      <c r="X31" s="381"/>
      <c r="Y31" s="384"/>
    </row>
    <row r="32" spans="1:33" s="208" customFormat="1" ht="25.5" customHeight="1">
      <c r="A32" s="105"/>
      <c r="B32" s="45"/>
      <c r="C32" s="218"/>
      <c r="D32" s="182" t="s">
        <v>411</v>
      </c>
      <c r="E32" s="180">
        <v>659516000</v>
      </c>
      <c r="F32" s="171"/>
      <c r="G32" s="40"/>
      <c r="H32" s="40"/>
      <c r="I32" s="73"/>
      <c r="J32" s="224"/>
      <c r="K32" s="386"/>
      <c r="L32" s="228"/>
      <c r="M32" s="234"/>
      <c r="N32" s="63"/>
      <c r="P32" s="402"/>
      <c r="Q32" s="356"/>
      <c r="R32" s="356"/>
      <c r="S32" s="356"/>
      <c r="T32" s="356"/>
      <c r="U32" s="361"/>
      <c r="V32" s="381"/>
      <c r="W32" s="384"/>
      <c r="X32" s="381"/>
      <c r="Y32" s="384"/>
      <c r="Z32" s="177"/>
      <c r="AA32" s="177"/>
      <c r="AB32" s="177"/>
      <c r="AC32" s="177"/>
      <c r="AD32" s="177"/>
      <c r="AE32" s="177"/>
      <c r="AF32" s="177"/>
      <c r="AG32" s="177"/>
    </row>
    <row r="33" spans="1:33" s="169" customFormat="1" ht="45" customHeight="1">
      <c r="A33" s="105"/>
      <c r="B33" s="45"/>
      <c r="C33" s="219"/>
      <c r="D33" s="182" t="s">
        <v>375</v>
      </c>
      <c r="E33" s="189">
        <v>15329300</v>
      </c>
      <c r="F33" s="175" t="s">
        <v>146</v>
      </c>
      <c r="G33" s="186" t="s">
        <v>619</v>
      </c>
      <c r="H33" s="184" t="s">
        <v>431</v>
      </c>
      <c r="I33" s="185" t="s">
        <v>611</v>
      </c>
      <c r="J33" s="224"/>
      <c r="K33" s="387"/>
      <c r="L33" s="229" t="s">
        <v>86</v>
      </c>
      <c r="M33" s="234"/>
      <c r="N33" s="186" t="s">
        <v>86</v>
      </c>
      <c r="P33" s="402"/>
      <c r="Q33" s="356"/>
      <c r="R33" s="356"/>
      <c r="S33" s="356"/>
      <c r="T33" s="356"/>
      <c r="U33" s="380"/>
      <c r="V33" s="382"/>
      <c r="W33" s="385"/>
      <c r="X33" s="382"/>
      <c r="Y33" s="385"/>
      <c r="Z33" s="177"/>
      <c r="AA33" s="177"/>
      <c r="AB33" s="177"/>
      <c r="AC33" s="177"/>
      <c r="AD33" s="177"/>
      <c r="AE33" s="177"/>
      <c r="AF33" s="177"/>
      <c r="AG33" s="177"/>
    </row>
    <row r="34" spans="1:33" ht="21" customHeight="1">
      <c r="A34" s="123">
        <f>SUM(E35:E40)</f>
        <v>2687789</v>
      </c>
      <c r="B34" s="11">
        <v>19</v>
      </c>
      <c r="C34" s="3" t="s">
        <v>82</v>
      </c>
      <c r="D34" s="111"/>
      <c r="E34" s="111" t="s">
        <v>405</v>
      </c>
      <c r="F34" s="101"/>
      <c r="G34" s="101"/>
      <c r="H34" s="101"/>
      <c r="I34" s="101"/>
      <c r="J34" s="74"/>
      <c r="K34" s="230"/>
      <c r="L34" s="178"/>
      <c r="M34" s="235"/>
      <c r="N34" s="179"/>
      <c r="P34" s="260"/>
      <c r="Q34" s="260"/>
      <c r="R34" s="260"/>
      <c r="S34" s="260"/>
      <c r="T34" s="260"/>
      <c r="U34" s="326"/>
      <c r="V34" s="327"/>
      <c r="W34" s="327"/>
      <c r="X34" s="327"/>
      <c r="Y34" s="327"/>
    </row>
    <row r="35" spans="1:33" ht="93.75" customHeight="1">
      <c r="A35" s="104"/>
      <c r="B35" s="12"/>
      <c r="C35" s="47"/>
      <c r="D35" s="73" t="s">
        <v>297</v>
      </c>
      <c r="E35" s="189">
        <v>0</v>
      </c>
      <c r="F35" s="5" t="s">
        <v>146</v>
      </c>
      <c r="G35" s="171" t="s">
        <v>147</v>
      </c>
      <c r="H35" s="163" t="s">
        <v>145</v>
      </c>
      <c r="I35" s="175" t="s">
        <v>392</v>
      </c>
      <c r="J35" s="74"/>
      <c r="K35" s="369">
        <v>5</v>
      </c>
      <c r="L35" s="175" t="s">
        <v>597</v>
      </c>
      <c r="M35" s="236" t="s">
        <v>327</v>
      </c>
      <c r="N35" s="4"/>
      <c r="P35" s="355" t="s">
        <v>529</v>
      </c>
      <c r="Q35" s="356" t="s">
        <v>530</v>
      </c>
      <c r="R35" s="319"/>
      <c r="S35" s="356" t="s">
        <v>531</v>
      </c>
      <c r="T35" s="319"/>
      <c r="U35" s="361" t="s">
        <v>532</v>
      </c>
      <c r="V35" s="307"/>
      <c r="W35" s="381" t="s">
        <v>533</v>
      </c>
      <c r="X35" s="306"/>
      <c r="Y35" s="384" t="s">
        <v>534</v>
      </c>
    </row>
    <row r="36" spans="1:33" s="241" customFormat="1" ht="66.75" customHeight="1">
      <c r="A36" s="176"/>
      <c r="B36" s="172"/>
      <c r="C36" s="173"/>
      <c r="D36" s="73" t="s">
        <v>445</v>
      </c>
      <c r="E36" s="189">
        <v>58499</v>
      </c>
      <c r="F36" s="171"/>
      <c r="G36" s="171" t="s">
        <v>468</v>
      </c>
      <c r="H36" s="163" t="s">
        <v>469</v>
      </c>
      <c r="I36" s="175" t="s">
        <v>446</v>
      </c>
      <c r="J36" s="174"/>
      <c r="K36" s="370"/>
      <c r="L36" s="175"/>
      <c r="M36" s="236"/>
      <c r="N36" s="170"/>
      <c r="P36" s="356"/>
      <c r="Q36" s="356"/>
      <c r="R36" s="310"/>
      <c r="S36" s="356"/>
      <c r="T36" s="310"/>
      <c r="U36" s="380"/>
      <c r="V36" s="281"/>
      <c r="W36" s="382"/>
      <c r="X36" s="284"/>
      <c r="Y36" s="385"/>
      <c r="Z36" s="177"/>
      <c r="AA36" s="177"/>
      <c r="AB36" s="177"/>
      <c r="AC36" s="177"/>
      <c r="AD36" s="177"/>
      <c r="AE36" s="177"/>
      <c r="AF36" s="177"/>
      <c r="AG36" s="177"/>
    </row>
    <row r="37" spans="1:33" s="205" customFormat="1" ht="63.75" customHeight="1">
      <c r="A37" s="176"/>
      <c r="B37" s="172"/>
      <c r="C37" s="173"/>
      <c r="D37" s="73" t="s">
        <v>259</v>
      </c>
      <c r="E37" s="180">
        <v>121255</v>
      </c>
      <c r="F37" s="171" t="s">
        <v>146</v>
      </c>
      <c r="G37" s="163" t="s">
        <v>428</v>
      </c>
      <c r="H37" s="163" t="s">
        <v>608</v>
      </c>
      <c r="I37" s="175" t="s">
        <v>401</v>
      </c>
      <c r="J37" s="174"/>
      <c r="K37" s="370"/>
      <c r="L37" s="163" t="s">
        <v>6</v>
      </c>
      <c r="M37" s="171" t="s">
        <v>327</v>
      </c>
      <c r="N37" s="170" t="s">
        <v>4</v>
      </c>
      <c r="P37" s="356"/>
      <c r="Q37" s="356"/>
      <c r="R37" s="310"/>
      <c r="S37" s="356"/>
      <c r="T37" s="310"/>
      <c r="U37" s="380"/>
      <c r="V37" s="281"/>
      <c r="W37" s="382"/>
      <c r="X37" s="284"/>
      <c r="Y37" s="385"/>
      <c r="Z37" s="177"/>
      <c r="AA37" s="177"/>
      <c r="AB37" s="177"/>
      <c r="AC37" s="177"/>
      <c r="AD37" s="177"/>
      <c r="AE37" s="177"/>
      <c r="AF37" s="177"/>
      <c r="AG37" s="177"/>
    </row>
    <row r="38" spans="1:33" ht="28.5" customHeight="1">
      <c r="A38" s="104"/>
      <c r="B38" s="12"/>
      <c r="C38" s="245"/>
      <c r="D38" s="73" t="s">
        <v>388</v>
      </c>
      <c r="E38" s="189">
        <v>1711374</v>
      </c>
      <c r="F38" s="5" t="s">
        <v>146</v>
      </c>
      <c r="G38" s="163" t="s">
        <v>620</v>
      </c>
      <c r="H38" s="163" t="s">
        <v>612</v>
      </c>
      <c r="I38" s="94" t="s">
        <v>357</v>
      </c>
      <c r="J38" s="74"/>
      <c r="K38" s="370"/>
      <c r="L38" s="175" t="s">
        <v>382</v>
      </c>
      <c r="M38" s="171"/>
      <c r="N38" s="171"/>
      <c r="P38" s="356"/>
      <c r="Q38" s="356"/>
      <c r="R38" s="310"/>
      <c r="S38" s="356"/>
      <c r="T38" s="310"/>
      <c r="U38" s="380"/>
      <c r="V38" s="281"/>
      <c r="W38" s="382"/>
      <c r="X38" s="284"/>
      <c r="Y38" s="385"/>
    </row>
    <row r="39" spans="1:33" s="161" customFormat="1" ht="54" customHeight="1">
      <c r="A39" s="167"/>
      <c r="B39" s="162"/>
      <c r="C39" s="164"/>
      <c r="D39" s="165" t="s">
        <v>22</v>
      </c>
      <c r="E39" s="299">
        <v>702846</v>
      </c>
      <c r="F39" s="170" t="s">
        <v>146</v>
      </c>
      <c r="G39" s="163" t="s">
        <v>621</v>
      </c>
      <c r="H39" s="163" t="s">
        <v>613</v>
      </c>
      <c r="I39" s="175" t="s">
        <v>380</v>
      </c>
      <c r="J39" s="166"/>
      <c r="K39" s="370"/>
      <c r="L39" s="175" t="s">
        <v>382</v>
      </c>
      <c r="M39" s="171"/>
      <c r="N39" s="171"/>
      <c r="P39" s="356"/>
      <c r="Q39" s="356"/>
      <c r="R39" s="310"/>
      <c r="S39" s="356"/>
      <c r="T39" s="310"/>
      <c r="U39" s="380"/>
      <c r="V39" s="281"/>
      <c r="W39" s="382"/>
      <c r="X39" s="284"/>
      <c r="Y39" s="385"/>
      <c r="Z39" s="168"/>
      <c r="AA39" s="168"/>
      <c r="AB39" s="168"/>
      <c r="AC39" s="168"/>
      <c r="AD39" s="168"/>
      <c r="AE39" s="168"/>
      <c r="AF39" s="168"/>
      <c r="AG39" s="168"/>
    </row>
    <row r="40" spans="1:33" s="169" customFormat="1" ht="41.25" customHeight="1">
      <c r="A40" s="176"/>
      <c r="B40" s="172"/>
      <c r="C40" s="173"/>
      <c r="D40" s="182" t="s">
        <v>21</v>
      </c>
      <c r="E40" s="189">
        <v>93815</v>
      </c>
      <c r="F40" s="171" t="s">
        <v>146</v>
      </c>
      <c r="G40" s="163" t="s">
        <v>622</v>
      </c>
      <c r="H40" s="163" t="s">
        <v>614</v>
      </c>
      <c r="I40" s="175" t="s">
        <v>457</v>
      </c>
      <c r="J40" s="174"/>
      <c r="K40" s="370"/>
      <c r="L40" s="175" t="s">
        <v>382</v>
      </c>
      <c r="M40" s="171"/>
      <c r="N40" s="171"/>
      <c r="P40" s="356"/>
      <c r="Q40" s="356"/>
      <c r="R40" s="312"/>
      <c r="S40" s="356"/>
      <c r="T40" s="312"/>
      <c r="U40" s="380"/>
      <c r="V40" s="281"/>
      <c r="W40" s="382"/>
      <c r="X40" s="306"/>
      <c r="Y40" s="385"/>
      <c r="Z40" s="177"/>
      <c r="AA40" s="177"/>
      <c r="AB40" s="177"/>
      <c r="AC40" s="177"/>
      <c r="AD40" s="177"/>
      <c r="AE40" s="177"/>
      <c r="AF40" s="177"/>
      <c r="AG40" s="177"/>
    </row>
    <row r="41" spans="1:33" ht="33" customHeight="1">
      <c r="A41" s="123">
        <f>E42+E43+E45</f>
        <v>59572555</v>
      </c>
      <c r="B41" s="11">
        <v>20</v>
      </c>
      <c r="C41" s="3" t="s">
        <v>78</v>
      </c>
      <c r="D41" s="111"/>
      <c r="E41" s="111" t="s">
        <v>43</v>
      </c>
      <c r="F41" s="101"/>
      <c r="G41" s="101"/>
      <c r="H41" s="101"/>
      <c r="I41" s="101"/>
      <c r="J41" s="74"/>
      <c r="K41" s="101"/>
      <c r="L41" s="101"/>
      <c r="M41" s="101"/>
      <c r="N41" s="101"/>
      <c r="P41" s="321"/>
      <c r="Q41" s="321"/>
      <c r="R41" s="321"/>
      <c r="S41" s="321"/>
      <c r="T41" s="321"/>
      <c r="U41" s="326"/>
      <c r="V41" s="327"/>
      <c r="W41" s="327"/>
      <c r="X41" s="327"/>
      <c r="Y41" s="327"/>
    </row>
    <row r="42" spans="1:33" ht="53.25" customHeight="1">
      <c r="A42" s="214"/>
      <c r="B42" s="45"/>
      <c r="C42" s="41"/>
      <c r="D42" s="157" t="s">
        <v>356</v>
      </c>
      <c r="E42" s="353">
        <v>0</v>
      </c>
      <c r="F42" s="5" t="s">
        <v>146</v>
      </c>
      <c r="G42" s="171" t="s">
        <v>147</v>
      </c>
      <c r="H42" s="163" t="s">
        <v>403</v>
      </c>
      <c r="I42" s="175" t="s">
        <v>447</v>
      </c>
      <c r="J42" s="74"/>
      <c r="K42" s="371">
        <v>5</v>
      </c>
      <c r="L42" s="5"/>
      <c r="M42" s="236" t="s">
        <v>384</v>
      </c>
      <c r="N42" s="4" t="s">
        <v>148</v>
      </c>
      <c r="P42" s="355" t="s">
        <v>535</v>
      </c>
      <c r="Q42" s="355" t="s">
        <v>536</v>
      </c>
      <c r="R42" s="319"/>
      <c r="S42" s="356" t="s">
        <v>537</v>
      </c>
      <c r="T42" s="319"/>
      <c r="U42" s="363" t="s">
        <v>538</v>
      </c>
      <c r="V42" s="397"/>
      <c r="W42" s="398" t="s">
        <v>539</v>
      </c>
      <c r="X42" s="400"/>
      <c r="Y42" s="395" t="s">
        <v>540</v>
      </c>
    </row>
    <row r="43" spans="1:33" s="202" customFormat="1" ht="29.25" customHeight="1">
      <c r="A43" s="105"/>
      <c r="B43" s="45"/>
      <c r="C43" s="203"/>
      <c r="D43" s="185" t="s">
        <v>397</v>
      </c>
      <c r="E43" s="181">
        <v>183555</v>
      </c>
      <c r="F43" s="171" t="s">
        <v>146</v>
      </c>
      <c r="G43" s="170" t="s">
        <v>412</v>
      </c>
      <c r="H43" s="170" t="s">
        <v>623</v>
      </c>
      <c r="I43" s="75" t="s">
        <v>398</v>
      </c>
      <c r="J43" s="174"/>
      <c r="K43" s="372"/>
      <c r="L43" s="171"/>
      <c r="M43" s="237"/>
      <c r="N43" s="170"/>
      <c r="P43" s="356"/>
      <c r="Q43" s="356"/>
      <c r="R43" s="310"/>
      <c r="S43" s="356"/>
      <c r="T43" s="310"/>
      <c r="U43" s="364"/>
      <c r="V43" s="397"/>
      <c r="W43" s="399"/>
      <c r="X43" s="400"/>
      <c r="Y43" s="396"/>
      <c r="Z43" s="177"/>
      <c r="AA43" s="177"/>
      <c r="AB43" s="177"/>
      <c r="AC43" s="177"/>
      <c r="AD43" s="177"/>
      <c r="AE43" s="177"/>
      <c r="AF43" s="177"/>
      <c r="AG43" s="177"/>
    </row>
    <row r="44" spans="1:33" s="251" customFormat="1" ht="29.25" customHeight="1">
      <c r="A44" s="105"/>
      <c r="B44" s="45"/>
      <c r="C44" s="203"/>
      <c r="D44" s="185" t="s">
        <v>462</v>
      </c>
      <c r="E44" s="181">
        <v>14246</v>
      </c>
      <c r="F44" s="175" t="s">
        <v>146</v>
      </c>
      <c r="G44" s="163" t="s">
        <v>463</v>
      </c>
      <c r="H44" s="163" t="s">
        <v>464</v>
      </c>
      <c r="I44" s="75" t="s">
        <v>465</v>
      </c>
      <c r="J44" s="174"/>
      <c r="K44" s="372"/>
      <c r="L44" s="171"/>
      <c r="M44" s="237"/>
      <c r="N44" s="170"/>
      <c r="P44" s="356"/>
      <c r="Q44" s="356"/>
      <c r="R44" s="310"/>
      <c r="S44" s="356"/>
      <c r="T44" s="310"/>
      <c r="U44" s="364"/>
      <c r="V44" s="397"/>
      <c r="W44" s="399"/>
      <c r="X44" s="400"/>
      <c r="Y44" s="396"/>
      <c r="Z44" s="177"/>
      <c r="AA44" s="177"/>
      <c r="AB44" s="177"/>
      <c r="AC44" s="177"/>
      <c r="AD44" s="177"/>
      <c r="AE44" s="177"/>
      <c r="AF44" s="177"/>
      <c r="AG44" s="177"/>
    </row>
    <row r="45" spans="1:33" ht="85.5" customHeight="1">
      <c r="A45" s="106"/>
      <c r="B45" s="44"/>
      <c r="C45" s="216"/>
      <c r="D45" s="182" t="s">
        <v>443</v>
      </c>
      <c r="E45" s="209">
        <v>59389000</v>
      </c>
      <c r="F45" s="5" t="s">
        <v>146</v>
      </c>
      <c r="G45" s="4" t="s">
        <v>605</v>
      </c>
      <c r="H45" s="163" t="s">
        <v>606</v>
      </c>
      <c r="I45" s="64" t="s">
        <v>295</v>
      </c>
      <c r="J45" s="74"/>
      <c r="K45" s="373"/>
      <c r="L45" s="5" t="s">
        <v>598</v>
      </c>
      <c r="M45" s="231" t="s">
        <v>327</v>
      </c>
      <c r="N45" s="4" t="s">
        <v>242</v>
      </c>
      <c r="P45" s="356"/>
      <c r="Q45" s="356"/>
      <c r="R45" s="312"/>
      <c r="S45" s="356"/>
      <c r="T45" s="312"/>
      <c r="U45" s="364"/>
      <c r="V45" s="397"/>
      <c r="W45" s="399"/>
      <c r="X45" s="400"/>
      <c r="Y45" s="396"/>
    </row>
    <row r="46" spans="1:33" ht="31.5" customHeight="1">
      <c r="A46" s="123">
        <f>SUM(E47:E58)</f>
        <v>45179593.770999946</v>
      </c>
      <c r="B46" s="11">
        <v>21</v>
      </c>
      <c r="C46" s="3" t="s">
        <v>299</v>
      </c>
      <c r="D46" s="121"/>
      <c r="E46" s="111" t="s">
        <v>406</v>
      </c>
      <c r="F46" s="105"/>
      <c r="G46" s="101"/>
      <c r="H46" s="101"/>
      <c r="I46" s="101"/>
      <c r="J46" s="74"/>
      <c r="K46" s="101"/>
      <c r="L46" s="101"/>
      <c r="M46" s="232"/>
      <c r="N46" s="101"/>
      <c r="P46" s="260"/>
      <c r="Q46" s="260"/>
      <c r="R46" s="260"/>
      <c r="S46" s="260"/>
      <c r="T46" s="260"/>
      <c r="U46" s="326"/>
      <c r="V46" s="327"/>
      <c r="W46" s="327"/>
      <c r="X46" s="327"/>
      <c r="Y46" s="327"/>
    </row>
    <row r="47" spans="1:33" ht="40.5" customHeight="1">
      <c r="A47" s="105"/>
      <c r="B47" s="45"/>
      <c r="C47" s="247"/>
      <c r="D47" s="73" t="s">
        <v>19</v>
      </c>
      <c r="E47" s="189">
        <v>11100000</v>
      </c>
      <c r="F47" s="5" t="s">
        <v>146</v>
      </c>
      <c r="G47" s="239" t="s">
        <v>427</v>
      </c>
      <c r="H47" s="60" t="s">
        <v>364</v>
      </c>
      <c r="I47" s="75" t="s">
        <v>402</v>
      </c>
      <c r="J47" s="74"/>
      <c r="K47" s="371">
        <v>5</v>
      </c>
      <c r="L47" s="163" t="s">
        <v>385</v>
      </c>
      <c r="M47" s="236" t="s">
        <v>384</v>
      </c>
      <c r="N47" s="4" t="s">
        <v>218</v>
      </c>
      <c r="P47" s="356" t="s">
        <v>541</v>
      </c>
      <c r="Q47" s="355" t="s">
        <v>542</v>
      </c>
      <c r="R47" s="319"/>
      <c r="S47" s="403" t="s">
        <v>543</v>
      </c>
      <c r="T47" s="319"/>
      <c r="U47" s="375" t="s">
        <v>544</v>
      </c>
      <c r="V47" s="376"/>
      <c r="W47" s="375" t="s">
        <v>545</v>
      </c>
      <c r="X47" s="376"/>
      <c r="Y47" s="375" t="s">
        <v>546</v>
      </c>
    </row>
    <row r="48" spans="1:33" ht="57" customHeight="1">
      <c r="A48" s="105"/>
      <c r="B48" s="45"/>
      <c r="C48" s="41"/>
      <c r="D48" s="48" t="s">
        <v>20</v>
      </c>
      <c r="E48" s="152"/>
      <c r="F48" s="5" t="s">
        <v>146</v>
      </c>
      <c r="G48" s="60" t="s">
        <v>624</v>
      </c>
      <c r="H48" s="6" t="s">
        <v>434</v>
      </c>
      <c r="I48" s="64" t="s">
        <v>300</v>
      </c>
      <c r="J48" s="74"/>
      <c r="K48" s="372"/>
      <c r="L48" s="4" t="s">
        <v>3</v>
      </c>
      <c r="M48" s="231" t="s">
        <v>327</v>
      </c>
      <c r="N48" s="4" t="s">
        <v>239</v>
      </c>
      <c r="P48" s="356"/>
      <c r="Q48" s="356"/>
      <c r="R48" s="310"/>
      <c r="S48" s="380"/>
      <c r="T48" s="310"/>
      <c r="U48" s="376"/>
      <c r="V48" s="376"/>
      <c r="W48" s="376"/>
      <c r="X48" s="376"/>
      <c r="Y48" s="376"/>
    </row>
    <row r="49" spans="1:33" ht="21" customHeight="1">
      <c r="A49" s="105"/>
      <c r="B49" s="45"/>
      <c r="C49" s="41"/>
      <c r="D49" s="146" t="s">
        <v>329</v>
      </c>
      <c r="E49" s="246">
        <v>3970358.3709999509</v>
      </c>
      <c r="F49" s="5"/>
      <c r="G49" s="4" t="s">
        <v>423</v>
      </c>
      <c r="H49" s="6" t="s">
        <v>466</v>
      </c>
      <c r="I49" s="64"/>
      <c r="J49" s="74"/>
      <c r="K49" s="372"/>
      <c r="L49" s="4"/>
      <c r="M49" s="231"/>
      <c r="N49" s="4"/>
      <c r="P49" s="356"/>
      <c r="Q49" s="356"/>
      <c r="R49" s="310"/>
      <c r="S49" s="380"/>
      <c r="T49" s="310"/>
      <c r="U49" s="376"/>
      <c r="V49" s="376"/>
      <c r="W49" s="376"/>
      <c r="X49" s="376"/>
      <c r="Y49" s="376"/>
    </row>
    <row r="50" spans="1:33" ht="21" customHeight="1">
      <c r="A50" s="105"/>
      <c r="B50" s="45"/>
      <c r="C50" s="41"/>
      <c r="D50" s="147" t="s">
        <v>330</v>
      </c>
      <c r="E50" s="246">
        <v>23571005</v>
      </c>
      <c r="F50" s="5"/>
      <c r="G50" s="4" t="s">
        <v>423</v>
      </c>
      <c r="H50" s="6" t="s">
        <v>466</v>
      </c>
      <c r="I50" s="64" t="s">
        <v>418</v>
      </c>
      <c r="J50" s="74"/>
      <c r="K50" s="372"/>
      <c r="L50" s="4"/>
      <c r="M50" s="231"/>
      <c r="N50" s="4"/>
      <c r="P50" s="356"/>
      <c r="Q50" s="356"/>
      <c r="R50" s="310"/>
      <c r="S50" s="380"/>
      <c r="T50" s="310"/>
      <c r="U50" s="376"/>
      <c r="V50" s="376"/>
      <c r="W50" s="376"/>
      <c r="X50" s="376"/>
      <c r="Y50" s="376"/>
    </row>
    <row r="51" spans="1:33" s="254" customFormat="1" ht="21" customHeight="1">
      <c r="A51" s="105"/>
      <c r="B51" s="45"/>
      <c r="C51" s="41"/>
      <c r="D51" s="147" t="s">
        <v>604</v>
      </c>
      <c r="E51" s="246">
        <v>149123</v>
      </c>
      <c r="F51" s="171"/>
      <c r="G51" s="170" t="s">
        <v>423</v>
      </c>
      <c r="H51" s="6" t="s">
        <v>466</v>
      </c>
      <c r="I51" s="64" t="s">
        <v>467</v>
      </c>
      <c r="J51" s="174"/>
      <c r="K51" s="372"/>
      <c r="L51" s="170"/>
      <c r="M51" s="231"/>
      <c r="N51" s="170"/>
      <c r="P51" s="356"/>
      <c r="Q51" s="356"/>
      <c r="R51" s="310"/>
      <c r="S51" s="380"/>
      <c r="T51" s="310"/>
      <c r="U51" s="376"/>
      <c r="V51" s="376"/>
      <c r="W51" s="376"/>
      <c r="X51" s="376"/>
      <c r="Y51" s="376"/>
      <c r="Z51" s="177"/>
      <c r="AA51" s="177"/>
      <c r="AB51" s="177"/>
      <c r="AC51" s="177"/>
      <c r="AD51" s="177"/>
      <c r="AE51" s="177"/>
      <c r="AF51" s="177"/>
      <c r="AG51" s="177"/>
    </row>
    <row r="52" spans="1:33" ht="28.5" customHeight="1">
      <c r="A52" s="105"/>
      <c r="B52" s="45"/>
      <c r="C52" s="41"/>
      <c r="D52" s="146" t="s">
        <v>359</v>
      </c>
      <c r="E52" s="242">
        <v>2362265</v>
      </c>
      <c r="F52" s="5"/>
      <c r="G52" s="175" t="s">
        <v>423</v>
      </c>
      <c r="H52" s="60" t="s">
        <v>607</v>
      </c>
      <c r="I52" s="64" t="s">
        <v>454</v>
      </c>
      <c r="J52" s="74"/>
      <c r="K52" s="372"/>
      <c r="L52" s="4"/>
      <c r="M52" s="231"/>
      <c r="N52" s="4"/>
      <c r="P52" s="356"/>
      <c r="Q52" s="356"/>
      <c r="R52" s="310"/>
      <c r="S52" s="380"/>
      <c r="T52" s="310"/>
      <c r="U52" s="376"/>
      <c r="V52" s="376"/>
      <c r="W52" s="376"/>
      <c r="X52" s="376"/>
      <c r="Y52" s="376"/>
    </row>
    <row r="53" spans="1:33" ht="52.5" customHeight="1">
      <c r="A53" s="105"/>
      <c r="B53" s="45"/>
      <c r="C53" s="41"/>
      <c r="D53" s="48" t="s">
        <v>245</v>
      </c>
      <c r="E53" s="180">
        <v>612031</v>
      </c>
      <c r="F53" s="5" t="s">
        <v>146</v>
      </c>
      <c r="G53" s="75" t="s">
        <v>453</v>
      </c>
      <c r="H53" s="60" t="s">
        <v>387</v>
      </c>
      <c r="I53" s="75" t="s">
        <v>383</v>
      </c>
      <c r="J53" s="74"/>
      <c r="K53" s="372"/>
      <c r="L53" s="4" t="s">
        <v>3</v>
      </c>
      <c r="M53" s="231" t="s">
        <v>327</v>
      </c>
      <c r="N53" s="4" t="s">
        <v>5</v>
      </c>
      <c r="P53" s="356"/>
      <c r="Q53" s="356"/>
      <c r="R53" s="310"/>
      <c r="S53" s="380"/>
      <c r="T53" s="310"/>
      <c r="U53" s="376"/>
      <c r="V53" s="376"/>
      <c r="W53" s="376"/>
      <c r="X53" s="376"/>
      <c r="Y53" s="376"/>
    </row>
    <row r="54" spans="1:33" ht="33" customHeight="1">
      <c r="A54" s="105"/>
      <c r="B54" s="45"/>
      <c r="C54" s="41"/>
      <c r="D54" s="48" t="s">
        <v>258</v>
      </c>
      <c r="E54" s="180">
        <v>1189725</v>
      </c>
      <c r="F54" s="5" t="s">
        <v>146</v>
      </c>
      <c r="G54" s="163" t="s">
        <v>428</v>
      </c>
      <c r="H54" s="163" t="s">
        <v>608</v>
      </c>
      <c r="I54" s="62" t="s">
        <v>381</v>
      </c>
      <c r="J54" s="74"/>
      <c r="K54" s="372"/>
      <c r="L54" s="163" t="s">
        <v>386</v>
      </c>
      <c r="M54" s="236" t="s">
        <v>384</v>
      </c>
      <c r="N54" s="4" t="s">
        <v>217</v>
      </c>
      <c r="P54" s="356"/>
      <c r="Q54" s="356"/>
      <c r="R54" s="310"/>
      <c r="S54" s="380"/>
      <c r="T54" s="310"/>
      <c r="U54" s="376"/>
      <c r="V54" s="376"/>
      <c r="W54" s="376"/>
      <c r="X54" s="376"/>
      <c r="Y54" s="376"/>
    </row>
    <row r="55" spans="1:33" ht="43.5" customHeight="1">
      <c r="A55" s="105"/>
      <c r="B55" s="45"/>
      <c r="C55" s="41"/>
      <c r="D55" s="48" t="s">
        <v>260</v>
      </c>
      <c r="E55" s="189">
        <v>1027800</v>
      </c>
      <c r="F55" s="5" t="s">
        <v>146</v>
      </c>
      <c r="G55" s="43" t="s">
        <v>86</v>
      </c>
      <c r="H55" s="163" t="s">
        <v>608</v>
      </c>
      <c r="I55" s="62" t="s">
        <v>391</v>
      </c>
      <c r="J55" s="74"/>
      <c r="K55" s="372"/>
      <c r="L55" s="4" t="s">
        <v>3</v>
      </c>
      <c r="M55" s="231" t="s">
        <v>327</v>
      </c>
      <c r="N55" s="4" t="s">
        <v>217</v>
      </c>
      <c r="P55" s="356"/>
      <c r="Q55" s="356"/>
      <c r="R55" s="310"/>
      <c r="S55" s="380"/>
      <c r="T55" s="310"/>
      <c r="U55" s="376"/>
      <c r="V55" s="376"/>
      <c r="W55" s="376"/>
      <c r="X55" s="376"/>
      <c r="Y55" s="376"/>
    </row>
    <row r="56" spans="1:33" ht="43.5" customHeight="1">
      <c r="A56" s="105"/>
      <c r="B56" s="45"/>
      <c r="C56" s="41"/>
      <c r="D56" s="182" t="s">
        <v>399</v>
      </c>
      <c r="E56" s="180">
        <v>188351</v>
      </c>
      <c r="F56" s="5" t="s">
        <v>146</v>
      </c>
      <c r="G56" s="43" t="s">
        <v>86</v>
      </c>
      <c r="H56" s="163" t="s">
        <v>608</v>
      </c>
      <c r="I56" s="62" t="s">
        <v>429</v>
      </c>
      <c r="J56" s="74"/>
      <c r="K56" s="372"/>
      <c r="L56" s="4" t="s">
        <v>3</v>
      </c>
      <c r="M56" s="231" t="s">
        <v>327</v>
      </c>
      <c r="N56" s="4" t="s">
        <v>217</v>
      </c>
      <c r="P56" s="356"/>
      <c r="Q56" s="356"/>
      <c r="R56" s="310"/>
      <c r="S56" s="380"/>
      <c r="T56" s="310"/>
      <c r="U56" s="376"/>
      <c r="V56" s="376"/>
      <c r="W56" s="376"/>
      <c r="X56" s="376"/>
      <c r="Y56" s="376"/>
    </row>
    <row r="57" spans="1:33" ht="28.5" customHeight="1">
      <c r="A57" s="105"/>
      <c r="B57" s="45"/>
      <c r="C57" s="41"/>
      <c r="D57" s="48" t="s">
        <v>333</v>
      </c>
      <c r="E57" s="180">
        <v>786350</v>
      </c>
      <c r="F57" s="175" t="s">
        <v>146</v>
      </c>
      <c r="G57" s="43" t="s">
        <v>86</v>
      </c>
      <c r="H57" s="163" t="s">
        <v>608</v>
      </c>
      <c r="I57" s="62" t="s">
        <v>396</v>
      </c>
      <c r="J57" s="74"/>
      <c r="K57" s="372"/>
      <c r="L57" s="4"/>
      <c r="M57" s="231"/>
      <c r="N57" s="4"/>
      <c r="P57" s="356"/>
      <c r="Q57" s="356"/>
      <c r="R57" s="310"/>
      <c r="S57" s="380"/>
      <c r="T57" s="310"/>
      <c r="U57" s="376"/>
      <c r="V57" s="376"/>
      <c r="W57" s="376"/>
      <c r="X57" s="376"/>
      <c r="Y57" s="376"/>
    </row>
    <row r="58" spans="1:33" s="156" customFormat="1" ht="39.75" customHeight="1">
      <c r="A58" s="155"/>
      <c r="B58" s="44"/>
      <c r="C58" s="46"/>
      <c r="D58" s="158" t="s">
        <v>360</v>
      </c>
      <c r="E58" s="300">
        <v>222585.4</v>
      </c>
      <c r="F58" s="6" t="s">
        <v>146</v>
      </c>
      <c r="G58" s="163" t="s">
        <v>422</v>
      </c>
      <c r="H58" s="13" t="s">
        <v>361</v>
      </c>
      <c r="I58" s="175" t="s">
        <v>374</v>
      </c>
      <c r="J58" s="74"/>
      <c r="K58" s="388"/>
      <c r="L58" s="159" t="s">
        <v>362</v>
      </c>
      <c r="M58" s="231"/>
      <c r="N58" s="4"/>
      <c r="P58" s="356"/>
      <c r="Q58" s="356"/>
      <c r="R58" s="312"/>
      <c r="S58" s="389"/>
      <c r="T58" s="312"/>
      <c r="U58" s="356"/>
      <c r="V58" s="356"/>
      <c r="W58" s="356"/>
      <c r="X58" s="356"/>
      <c r="Y58" s="356"/>
      <c r="Z58" s="141"/>
      <c r="AA58" s="141"/>
      <c r="AB58" s="141"/>
      <c r="AC58" s="141"/>
      <c r="AD58" s="141"/>
      <c r="AE58" s="141"/>
      <c r="AF58" s="141"/>
      <c r="AG58" s="141"/>
    </row>
    <row r="59" spans="1:33" ht="27" customHeight="1">
      <c r="A59" s="123">
        <f>A27+A34+A41+A46</f>
        <v>38550393737.771004</v>
      </c>
      <c r="B59" s="44">
        <v>22</v>
      </c>
      <c r="C59" s="88" t="s">
        <v>162</v>
      </c>
      <c r="D59" s="109"/>
      <c r="E59" s="124" t="s">
        <v>164</v>
      </c>
      <c r="F59" s="106"/>
      <c r="G59" s="101"/>
      <c r="H59" s="101"/>
      <c r="I59" s="101"/>
      <c r="J59" s="74"/>
      <c r="K59" s="101"/>
      <c r="L59" s="101"/>
      <c r="M59" s="232"/>
      <c r="N59" s="101"/>
      <c r="P59" s="260"/>
      <c r="Q59" s="260"/>
      <c r="R59" s="260"/>
      <c r="S59" s="260"/>
      <c r="T59" s="260"/>
      <c r="U59" s="317"/>
      <c r="V59" s="283"/>
      <c r="W59" s="283"/>
      <c r="X59" s="283"/>
      <c r="Y59" s="283"/>
    </row>
    <row r="60" spans="1:33" ht="19.5" customHeight="1">
      <c r="A60" s="123">
        <f>A26-A59</f>
        <v>7056996776.1314545</v>
      </c>
      <c r="B60" s="12">
        <v>23</v>
      </c>
      <c r="C60" s="89" t="s">
        <v>84</v>
      </c>
      <c r="D60" s="110"/>
      <c r="E60" s="125" t="s">
        <v>163</v>
      </c>
      <c r="F60" s="108"/>
      <c r="G60" s="101"/>
      <c r="H60" s="101"/>
      <c r="I60" s="101"/>
      <c r="J60" s="74"/>
      <c r="K60" s="101"/>
      <c r="L60" s="101"/>
      <c r="M60" s="232"/>
      <c r="N60" s="101"/>
      <c r="P60" s="260"/>
      <c r="Q60" s="260"/>
      <c r="R60" s="260"/>
      <c r="S60" s="260"/>
      <c r="T60" s="260"/>
      <c r="U60" s="303"/>
      <c r="V60" s="318"/>
      <c r="W60" s="318"/>
      <c r="X60" s="318"/>
      <c r="Y60" s="318"/>
    </row>
    <row r="61" spans="1:33" ht="195" customHeight="1">
      <c r="A61" s="244">
        <f>'Wghtd Avg Cust Mtr Accrcy Calc'!J28</f>
        <v>0.9794650562368491</v>
      </c>
      <c r="B61" s="11">
        <v>24</v>
      </c>
      <c r="C61" s="3" t="s">
        <v>142</v>
      </c>
      <c r="D61" s="94" t="s">
        <v>36</v>
      </c>
      <c r="E61" s="93" t="s">
        <v>45</v>
      </c>
      <c r="F61" s="4" t="s">
        <v>190</v>
      </c>
      <c r="G61" s="163" t="s">
        <v>395</v>
      </c>
      <c r="H61" s="4" t="s">
        <v>430</v>
      </c>
      <c r="I61" s="62" t="s">
        <v>409</v>
      </c>
      <c r="J61" s="74"/>
      <c r="K61" s="97">
        <v>4</v>
      </c>
      <c r="L61" s="5" t="s">
        <v>599</v>
      </c>
      <c r="M61" s="231" t="s">
        <v>327</v>
      </c>
      <c r="N61" s="4" t="s">
        <v>7</v>
      </c>
      <c r="P61" s="315" t="s">
        <v>547</v>
      </c>
      <c r="Q61" s="320" t="s">
        <v>548</v>
      </c>
      <c r="R61" s="321"/>
      <c r="S61" s="320" t="s">
        <v>549</v>
      </c>
      <c r="T61" s="322"/>
      <c r="U61" s="309" t="s">
        <v>550</v>
      </c>
      <c r="V61" s="286"/>
      <c r="W61" s="325" t="s">
        <v>551</v>
      </c>
      <c r="X61" s="304" t="s">
        <v>552</v>
      </c>
      <c r="Y61" s="304" t="s">
        <v>553</v>
      </c>
    </row>
    <row r="62" spans="1:33" ht="29.25" customHeight="1">
      <c r="A62" s="123">
        <f>((A27+A41)/A61)-(A27+A41)</f>
        <v>807223502.67079926</v>
      </c>
      <c r="B62" s="11">
        <v>25</v>
      </c>
      <c r="C62" s="3" t="s">
        <v>165</v>
      </c>
      <c r="D62" s="111"/>
      <c r="E62" s="111" t="s">
        <v>407</v>
      </c>
      <c r="F62" s="101"/>
      <c r="G62" s="101"/>
      <c r="H62" s="101"/>
      <c r="I62" s="101"/>
      <c r="J62" s="74"/>
      <c r="K62" s="101"/>
      <c r="L62" s="101"/>
      <c r="M62" s="232"/>
      <c r="N62" s="101"/>
      <c r="P62" s="260"/>
      <c r="Q62" s="260"/>
      <c r="R62" s="260"/>
      <c r="S62" s="260"/>
      <c r="T62" s="260"/>
      <c r="U62" s="326"/>
      <c r="V62" s="327"/>
      <c r="W62" s="327"/>
      <c r="X62" s="327"/>
      <c r="Y62" s="327"/>
    </row>
    <row r="63" spans="1:33" ht="193.5" customHeight="1">
      <c r="A63" s="104">
        <f>E63</f>
        <v>0</v>
      </c>
      <c r="B63" s="12">
        <v>26</v>
      </c>
      <c r="C63" s="47" t="s">
        <v>79</v>
      </c>
      <c r="D63" s="182" t="s">
        <v>370</v>
      </c>
      <c r="E63" s="217">
        <v>0</v>
      </c>
      <c r="F63" s="4" t="s">
        <v>146</v>
      </c>
      <c r="G63" s="171" t="s">
        <v>147</v>
      </c>
      <c r="H63" s="163" t="s">
        <v>404</v>
      </c>
      <c r="I63" s="62" t="s">
        <v>393</v>
      </c>
      <c r="J63" s="74"/>
      <c r="K63" s="298">
        <v>2.5</v>
      </c>
      <c r="L63" s="5" t="s">
        <v>244</v>
      </c>
      <c r="M63" s="231" t="s">
        <v>327</v>
      </c>
      <c r="N63" s="163" t="s">
        <v>148</v>
      </c>
      <c r="P63" s="323" t="s">
        <v>554</v>
      </c>
      <c r="Q63" s="320" t="s">
        <v>555</v>
      </c>
      <c r="R63" s="321"/>
      <c r="S63" s="320" t="s">
        <v>556</v>
      </c>
      <c r="T63" s="324" t="s">
        <v>557</v>
      </c>
      <c r="U63" s="309" t="s">
        <v>558</v>
      </c>
      <c r="V63" s="308"/>
      <c r="W63" s="328" t="s">
        <v>559</v>
      </c>
      <c r="X63" s="325"/>
      <c r="Y63" s="304" t="s">
        <v>560</v>
      </c>
    </row>
    <row r="64" spans="1:33" ht="21.75" customHeight="1">
      <c r="A64" s="256">
        <f>E65+E66</f>
        <v>114018476.28475615</v>
      </c>
      <c r="B64" s="12">
        <v>27</v>
      </c>
      <c r="C64" s="47" t="s">
        <v>87</v>
      </c>
      <c r="D64" s="111"/>
      <c r="E64" s="123" t="s">
        <v>42</v>
      </c>
      <c r="F64" s="114"/>
      <c r="G64" s="101"/>
      <c r="H64" s="101"/>
      <c r="I64" s="113"/>
      <c r="J64" s="74"/>
      <c r="K64" s="101"/>
      <c r="L64" s="101"/>
      <c r="M64" s="232"/>
      <c r="N64" s="101"/>
      <c r="P64" s="260"/>
      <c r="Q64" s="260"/>
      <c r="R64" s="260"/>
      <c r="S64" s="260"/>
      <c r="T64" s="260"/>
      <c r="U64" s="326"/>
      <c r="V64" s="327"/>
      <c r="W64" s="327"/>
      <c r="X64" s="327"/>
      <c r="Y64" s="327"/>
    </row>
    <row r="65" spans="1:25" ht="96.75" customHeight="1">
      <c r="A65" s="105"/>
      <c r="B65" s="45"/>
      <c r="C65" s="367" t="s">
        <v>39</v>
      </c>
      <c r="D65" s="48" t="s">
        <v>23</v>
      </c>
      <c r="E65" s="189">
        <f>0.0025*A26</f>
        <v>114018476.28475615</v>
      </c>
      <c r="F65" s="4" t="s">
        <v>146</v>
      </c>
      <c r="G65" s="171" t="s">
        <v>147</v>
      </c>
      <c r="H65" s="4" t="s">
        <v>293</v>
      </c>
      <c r="I65" s="175" t="s">
        <v>417</v>
      </c>
      <c r="J65" s="74"/>
      <c r="K65" s="371">
        <v>2.5</v>
      </c>
      <c r="L65" s="62" t="s">
        <v>369</v>
      </c>
      <c r="M65" s="236" t="s">
        <v>384</v>
      </c>
      <c r="N65" s="4" t="s">
        <v>148</v>
      </c>
      <c r="P65" s="355" t="s">
        <v>561</v>
      </c>
      <c r="Q65" s="355" t="s">
        <v>562</v>
      </c>
      <c r="R65" s="319"/>
      <c r="S65" s="355" t="s">
        <v>563</v>
      </c>
      <c r="T65" s="355" t="s">
        <v>564</v>
      </c>
      <c r="U65" s="363" t="s">
        <v>565</v>
      </c>
      <c r="V65" s="361"/>
      <c r="W65" s="392" t="s">
        <v>566</v>
      </c>
      <c r="X65" s="394"/>
      <c r="Y65" s="390" t="s">
        <v>567</v>
      </c>
    </row>
    <row r="66" spans="1:25" ht="47.25" customHeight="1">
      <c r="A66" s="106"/>
      <c r="B66" s="44"/>
      <c r="C66" s="368"/>
      <c r="D66" s="48" t="s">
        <v>337</v>
      </c>
      <c r="E66" s="189">
        <v>0</v>
      </c>
      <c r="F66" s="4" t="s">
        <v>146</v>
      </c>
      <c r="G66" s="171" t="s">
        <v>147</v>
      </c>
      <c r="H66" s="163" t="s">
        <v>404</v>
      </c>
      <c r="I66" s="175" t="s">
        <v>394</v>
      </c>
      <c r="J66" s="74"/>
      <c r="K66" s="374"/>
      <c r="L66" s="5" t="s">
        <v>215</v>
      </c>
      <c r="M66" s="236" t="s">
        <v>384</v>
      </c>
      <c r="N66" s="4" t="s">
        <v>148</v>
      </c>
      <c r="P66" s="356"/>
      <c r="Q66" s="356"/>
      <c r="R66" s="312"/>
      <c r="S66" s="356"/>
      <c r="T66" s="356"/>
      <c r="U66" s="364"/>
      <c r="V66" s="361"/>
      <c r="W66" s="393"/>
      <c r="X66" s="358"/>
      <c r="Y66" s="391"/>
    </row>
    <row r="67" spans="1:25" ht="22.5" customHeight="1">
      <c r="A67" s="123">
        <f>A62+A64</f>
        <v>921241978.95555544</v>
      </c>
      <c r="B67" s="11">
        <v>28</v>
      </c>
      <c r="C67" s="3" t="s">
        <v>176</v>
      </c>
      <c r="D67" s="111"/>
      <c r="E67" s="111" t="s">
        <v>184</v>
      </c>
      <c r="F67" s="101"/>
      <c r="G67" s="113"/>
      <c r="H67" s="113"/>
      <c r="I67" s="101"/>
      <c r="J67" s="74"/>
      <c r="K67" s="101"/>
      <c r="L67" s="101"/>
      <c r="M67" s="232"/>
      <c r="N67" s="101"/>
      <c r="P67" s="260"/>
      <c r="Q67" s="260"/>
      <c r="R67" s="260"/>
      <c r="S67" s="260"/>
      <c r="T67" s="260"/>
      <c r="U67" s="317"/>
      <c r="V67" s="283"/>
      <c r="W67" s="283"/>
      <c r="X67" s="283"/>
      <c r="Y67" s="283"/>
    </row>
    <row r="68" spans="1:25" ht="13.5" thickBot="1">
      <c r="A68" s="256">
        <f>SUM(E69:E71)</f>
        <v>89113730.140000001</v>
      </c>
      <c r="B68" s="12">
        <v>29</v>
      </c>
      <c r="C68" s="47" t="s">
        <v>301</v>
      </c>
      <c r="D68" s="115"/>
      <c r="E68" s="111" t="s">
        <v>43</v>
      </c>
      <c r="F68" s="101"/>
      <c r="G68" s="101"/>
      <c r="H68" s="106"/>
      <c r="I68" s="106"/>
      <c r="J68" s="74"/>
      <c r="K68" s="101"/>
      <c r="L68" s="101"/>
      <c r="M68" s="232"/>
      <c r="N68" s="101"/>
      <c r="P68" s="260"/>
      <c r="Q68" s="260"/>
      <c r="R68" s="260"/>
      <c r="S68" s="260"/>
      <c r="T68" s="260"/>
      <c r="U68" s="303"/>
      <c r="V68" s="318"/>
      <c r="W68" s="318"/>
      <c r="X68" s="318"/>
      <c r="Y68" s="307"/>
    </row>
    <row r="69" spans="1:25" ht="67.5" customHeight="1">
      <c r="A69" s="105"/>
      <c r="B69" s="45"/>
      <c r="C69" s="41"/>
      <c r="D69" s="90" t="s">
        <v>331</v>
      </c>
      <c r="E69" s="189">
        <v>892658.14</v>
      </c>
      <c r="F69" s="4" t="s">
        <v>146</v>
      </c>
      <c r="G69" s="4" t="s">
        <v>423</v>
      </c>
      <c r="H69" s="60" t="s">
        <v>294</v>
      </c>
      <c r="I69" s="64" t="s">
        <v>377</v>
      </c>
      <c r="J69" s="74"/>
      <c r="K69" s="369">
        <v>5</v>
      </c>
      <c r="L69" s="4" t="s">
        <v>273</v>
      </c>
      <c r="M69" s="231">
        <v>2015</v>
      </c>
      <c r="N69" s="4" t="s">
        <v>8</v>
      </c>
      <c r="P69" s="355" t="s">
        <v>568</v>
      </c>
      <c r="Q69" s="355" t="s">
        <v>569</v>
      </c>
      <c r="R69" s="319"/>
      <c r="S69" s="356" t="s">
        <v>570</v>
      </c>
      <c r="T69" s="319"/>
      <c r="U69" s="360" t="s">
        <v>571</v>
      </c>
      <c r="V69" s="361"/>
      <c r="W69" s="363" t="s">
        <v>572</v>
      </c>
      <c r="X69" s="364"/>
      <c r="Y69" s="357" t="s">
        <v>573</v>
      </c>
    </row>
    <row r="70" spans="1:25">
      <c r="A70" s="105"/>
      <c r="B70" s="45"/>
      <c r="C70" s="218"/>
      <c r="D70" s="90" t="s">
        <v>332</v>
      </c>
      <c r="E70" s="242">
        <v>84738002</v>
      </c>
      <c r="F70" s="4" t="s">
        <v>146</v>
      </c>
      <c r="G70" s="4" t="s">
        <v>423</v>
      </c>
      <c r="H70" s="60" t="s">
        <v>382</v>
      </c>
      <c r="I70" s="75" t="s">
        <v>382</v>
      </c>
      <c r="J70" s="74"/>
      <c r="K70" s="370"/>
      <c r="L70" s="4"/>
      <c r="M70" s="231"/>
      <c r="N70" s="4"/>
      <c r="P70" s="356"/>
      <c r="Q70" s="356"/>
      <c r="R70" s="310"/>
      <c r="S70" s="356"/>
      <c r="T70" s="310"/>
      <c r="U70" s="361"/>
      <c r="V70" s="361"/>
      <c r="W70" s="364"/>
      <c r="X70" s="364"/>
      <c r="Y70" s="358"/>
    </row>
    <row r="71" spans="1:25" ht="40.5" customHeight="1" thickBot="1">
      <c r="A71" s="105"/>
      <c r="B71" s="44"/>
      <c r="C71" s="6"/>
      <c r="D71" s="48" t="s">
        <v>254</v>
      </c>
      <c r="E71" s="180">
        <v>3483070</v>
      </c>
      <c r="F71" s="5" t="s">
        <v>146</v>
      </c>
      <c r="G71" s="239" t="s">
        <v>427</v>
      </c>
      <c r="H71" s="60" t="s">
        <v>363</v>
      </c>
      <c r="I71" s="75"/>
      <c r="J71" s="74"/>
      <c r="K71" s="370"/>
      <c r="L71" s="4" t="s">
        <v>216</v>
      </c>
      <c r="M71" s="231"/>
      <c r="N71" s="4" t="s">
        <v>218</v>
      </c>
      <c r="P71" s="356"/>
      <c r="Q71" s="356"/>
      <c r="R71" s="312"/>
      <c r="S71" s="356"/>
      <c r="T71" s="312"/>
      <c r="U71" s="362"/>
      <c r="V71" s="362"/>
      <c r="W71" s="365"/>
      <c r="X71" s="366"/>
      <c r="Y71" s="359"/>
    </row>
    <row r="72" spans="1:25" ht="124.5" customHeight="1" thickBot="1">
      <c r="A72" s="103">
        <f>A60-(A67+A68)</f>
        <v>6046641067.0358992</v>
      </c>
      <c r="B72" s="44">
        <v>30</v>
      </c>
      <c r="C72" s="91" t="s">
        <v>24</v>
      </c>
      <c r="D72" s="106"/>
      <c r="E72" s="124" t="s">
        <v>12</v>
      </c>
      <c r="F72" s="106"/>
      <c r="G72" s="113"/>
      <c r="H72" s="113"/>
      <c r="I72" s="101"/>
      <c r="J72" s="74"/>
      <c r="K72" s="297">
        <v>4</v>
      </c>
      <c r="L72" s="4" t="s">
        <v>243</v>
      </c>
      <c r="M72" s="231">
        <v>2014</v>
      </c>
      <c r="N72" s="4" t="s">
        <v>9</v>
      </c>
      <c r="P72" s="182" t="s">
        <v>574</v>
      </c>
      <c r="Q72" s="182" t="s">
        <v>575</v>
      </c>
      <c r="R72" s="165"/>
      <c r="S72" s="182" t="s">
        <v>576</v>
      </c>
      <c r="T72" s="165"/>
      <c r="U72" s="301" t="s">
        <v>577</v>
      </c>
      <c r="V72" s="287"/>
      <c r="W72" s="290" t="s">
        <v>578</v>
      </c>
      <c r="X72" s="305"/>
      <c r="Y72" s="304" t="s">
        <v>579</v>
      </c>
    </row>
    <row r="73" spans="1:25" ht="21" customHeight="1">
      <c r="A73" s="103">
        <f>A68+A72</f>
        <v>6135754797.1758995</v>
      </c>
      <c r="B73" s="11">
        <v>31</v>
      </c>
      <c r="C73" s="3" t="s">
        <v>166</v>
      </c>
      <c r="D73" s="101"/>
      <c r="E73" s="111" t="s">
        <v>167</v>
      </c>
      <c r="F73" s="101"/>
      <c r="G73" s="113"/>
      <c r="H73" s="113"/>
      <c r="I73" s="101"/>
      <c r="J73" s="74"/>
      <c r="K73" s="101"/>
      <c r="L73" s="101"/>
      <c r="M73" s="101"/>
      <c r="N73" s="101"/>
      <c r="P73" s="260"/>
      <c r="Q73" s="260"/>
      <c r="R73" s="260"/>
      <c r="S73" s="260"/>
      <c r="T73" s="260"/>
      <c r="U73" s="317"/>
      <c r="V73" s="283"/>
      <c r="W73" s="307"/>
      <c r="X73" s="283"/>
      <c r="Y73" s="283"/>
    </row>
    <row r="74" spans="1:25" ht="25.5">
      <c r="A74" s="103">
        <f>A67+A73</f>
        <v>7056996776.1314545</v>
      </c>
      <c r="B74" s="11">
        <v>32</v>
      </c>
      <c r="C74" s="3" t="s">
        <v>168</v>
      </c>
      <c r="D74" s="101"/>
      <c r="E74" s="111" t="s">
        <v>169</v>
      </c>
      <c r="F74" s="101"/>
      <c r="G74" s="113"/>
      <c r="H74" s="113"/>
      <c r="I74" s="101"/>
      <c r="J74" s="74"/>
      <c r="K74" s="101"/>
      <c r="L74" s="101"/>
      <c r="M74" s="101"/>
      <c r="N74" s="101"/>
      <c r="P74" s="260"/>
      <c r="Q74" s="260"/>
      <c r="R74" s="260"/>
      <c r="S74" s="260"/>
      <c r="T74" s="260"/>
      <c r="U74" s="311"/>
      <c r="V74" s="307"/>
      <c r="W74" s="307"/>
      <c r="X74" s="307"/>
      <c r="Y74" s="307"/>
    </row>
    <row r="75" spans="1:25" ht="38.25">
      <c r="A75" s="103">
        <f>A74+A41+A46</f>
        <v>7161748924.9024544</v>
      </c>
      <c r="B75" s="11">
        <v>33</v>
      </c>
      <c r="C75" s="3" t="s">
        <v>27</v>
      </c>
      <c r="D75" s="101"/>
      <c r="E75" s="111" t="s">
        <v>170</v>
      </c>
      <c r="F75" s="101"/>
      <c r="G75" s="113"/>
      <c r="H75" s="113"/>
      <c r="I75" s="101"/>
      <c r="J75" s="74"/>
      <c r="K75" s="101"/>
      <c r="L75" s="101"/>
      <c r="M75" s="101"/>
      <c r="N75" s="101"/>
      <c r="P75" s="260"/>
      <c r="Q75" s="260"/>
      <c r="R75" s="260"/>
      <c r="S75" s="260"/>
      <c r="T75" s="260"/>
      <c r="U75" s="311"/>
      <c r="V75" s="307"/>
      <c r="W75" s="307"/>
      <c r="X75" s="307"/>
      <c r="Y75" s="307"/>
    </row>
    <row r="76" spans="1:25" ht="38.25">
      <c r="A76" s="101">
        <f>A67/A15/365</f>
        <v>10.722785205646542</v>
      </c>
      <c r="B76" s="11">
        <v>34</v>
      </c>
      <c r="C76" s="3" t="s">
        <v>28</v>
      </c>
      <c r="D76" s="101"/>
      <c r="E76" s="111" t="s">
        <v>194</v>
      </c>
      <c r="F76" s="101"/>
      <c r="G76" s="113"/>
      <c r="H76" s="113"/>
      <c r="I76" s="101"/>
      <c r="J76" s="74"/>
      <c r="K76" s="101"/>
      <c r="L76" s="101"/>
      <c r="M76" s="101"/>
      <c r="N76" s="101"/>
      <c r="P76" s="260"/>
      <c r="Q76" s="260"/>
      <c r="R76" s="260"/>
      <c r="S76" s="260"/>
      <c r="T76" s="260"/>
      <c r="U76" s="311"/>
      <c r="V76" s="307"/>
      <c r="W76" s="307"/>
      <c r="X76" s="307"/>
      <c r="Y76" s="307"/>
    </row>
    <row r="77" spans="1:25" ht="21.75" customHeight="1">
      <c r="A77" s="103">
        <f>A73</f>
        <v>6135754797.1758995</v>
      </c>
      <c r="B77" s="11">
        <v>35</v>
      </c>
      <c r="C77" s="3" t="s">
        <v>171</v>
      </c>
      <c r="D77" s="101"/>
      <c r="E77" s="111" t="s">
        <v>172</v>
      </c>
      <c r="F77" s="101" t="s">
        <v>146</v>
      </c>
      <c r="G77" s="113"/>
      <c r="H77" s="113"/>
      <c r="I77" s="101"/>
      <c r="J77" s="74"/>
      <c r="K77" s="101"/>
      <c r="L77" s="101"/>
      <c r="M77" s="101"/>
      <c r="N77" s="101"/>
      <c r="P77" s="260"/>
      <c r="Q77" s="260"/>
      <c r="R77" s="260"/>
      <c r="S77" s="260"/>
      <c r="T77" s="260"/>
      <c r="U77" s="311"/>
      <c r="V77" s="307"/>
      <c r="W77" s="307"/>
      <c r="X77" s="307"/>
      <c r="Y77" s="307"/>
    </row>
    <row r="78" spans="1:25" ht="25.5">
      <c r="A78" s="103">
        <f>(((5.41*A11)+(0.15*(A14+A15)))*A17)</f>
        <v>4373228.9325399995</v>
      </c>
      <c r="B78" s="11">
        <v>36</v>
      </c>
      <c r="C78" s="3" t="s">
        <v>29</v>
      </c>
      <c r="D78" s="103"/>
      <c r="E78" s="111" t="s">
        <v>173</v>
      </c>
      <c r="F78" s="101" t="s">
        <v>335</v>
      </c>
      <c r="G78" s="113"/>
      <c r="H78" s="113"/>
      <c r="I78" s="101"/>
      <c r="J78" s="74"/>
      <c r="K78" s="101"/>
      <c r="L78" s="101"/>
      <c r="M78" s="101"/>
      <c r="N78" s="101"/>
      <c r="P78" s="260"/>
      <c r="Q78" s="260"/>
      <c r="R78" s="260"/>
      <c r="S78" s="260"/>
      <c r="T78" s="260"/>
      <c r="U78" s="311"/>
      <c r="V78" s="307"/>
      <c r="W78" s="307"/>
      <c r="X78" s="307"/>
      <c r="Y78" s="307"/>
    </row>
    <row r="79" spans="1:25" ht="27.75" customHeight="1">
      <c r="A79" s="150">
        <f>(A77/365)/A78</f>
        <v>3.8439074136891542</v>
      </c>
      <c r="B79" s="11">
        <v>37</v>
      </c>
      <c r="C79" s="3" t="s">
        <v>174</v>
      </c>
      <c r="D79" s="101"/>
      <c r="E79" s="111" t="s">
        <v>175</v>
      </c>
      <c r="F79" s="101"/>
      <c r="G79" s="113"/>
      <c r="H79" s="113"/>
      <c r="I79" s="101"/>
      <c r="J79" s="74"/>
      <c r="K79" s="101"/>
      <c r="L79" s="101"/>
      <c r="M79" s="101"/>
      <c r="N79" s="101"/>
      <c r="P79" s="260"/>
      <c r="Q79" s="260"/>
      <c r="R79" s="260"/>
      <c r="S79" s="260"/>
      <c r="T79" s="260"/>
      <c r="U79" s="311"/>
      <c r="V79" s="307"/>
      <c r="W79" s="307"/>
      <c r="X79" s="307"/>
      <c r="Y79" s="307"/>
    </row>
    <row r="80" spans="1:25" ht="38.25">
      <c r="A80" s="101">
        <f>A77/(A14+A15)/365</f>
        <v>71.402182021698124</v>
      </c>
      <c r="B80" s="11">
        <v>38</v>
      </c>
      <c r="C80" s="3" t="s">
        <v>30</v>
      </c>
      <c r="D80" s="101"/>
      <c r="E80" s="111" t="s">
        <v>195</v>
      </c>
      <c r="F80" s="101"/>
      <c r="G80" s="113"/>
      <c r="H80" s="113"/>
      <c r="I80" s="101" t="s">
        <v>334</v>
      </c>
      <c r="J80" s="74"/>
      <c r="K80" s="101"/>
      <c r="L80" s="101"/>
      <c r="M80" s="101"/>
      <c r="N80" s="101"/>
      <c r="P80" s="260"/>
      <c r="Q80" s="260"/>
      <c r="R80" s="260"/>
      <c r="S80" s="260"/>
      <c r="T80" s="260"/>
      <c r="U80" s="311"/>
      <c r="V80" s="307"/>
      <c r="W80" s="307"/>
      <c r="X80" s="307"/>
      <c r="Y80" s="307"/>
    </row>
    <row r="81" spans="1:25" ht="39" customHeight="1">
      <c r="A81" s="103">
        <f>A77/A11/365</f>
        <v>4277.6662091899316</v>
      </c>
      <c r="B81" s="11">
        <v>39</v>
      </c>
      <c r="C81" s="3" t="s">
        <v>31</v>
      </c>
      <c r="D81" s="101"/>
      <c r="E81" s="126" t="s">
        <v>40</v>
      </c>
      <c r="F81" s="101"/>
      <c r="G81" s="113"/>
      <c r="H81" s="113"/>
      <c r="I81" s="101"/>
      <c r="J81" s="74"/>
      <c r="K81" s="101"/>
      <c r="L81" s="101"/>
      <c r="M81" s="101"/>
      <c r="N81" s="101"/>
      <c r="P81" s="260"/>
      <c r="Q81" s="260"/>
      <c r="R81" s="260"/>
      <c r="S81" s="260"/>
      <c r="T81" s="260"/>
      <c r="U81" s="311"/>
      <c r="V81" s="307"/>
      <c r="W81" s="307"/>
      <c r="X81" s="307"/>
      <c r="Y81" s="307"/>
    </row>
    <row r="82" spans="1:25" ht="23.25" customHeight="1" thickBot="1">
      <c r="A82" s="103">
        <f>A67</f>
        <v>921241978.95555544</v>
      </c>
      <c r="B82" s="12">
        <v>40</v>
      </c>
      <c r="C82" s="92" t="s">
        <v>176</v>
      </c>
      <c r="D82" s="108"/>
      <c r="E82" s="125" t="s">
        <v>177</v>
      </c>
      <c r="F82" s="108"/>
      <c r="G82" s="113"/>
      <c r="H82" s="113"/>
      <c r="I82" s="101"/>
      <c r="J82" s="74"/>
      <c r="K82" s="101"/>
      <c r="L82" s="101"/>
      <c r="M82" s="101"/>
      <c r="N82" s="101"/>
      <c r="P82" s="260"/>
      <c r="Q82" s="260"/>
      <c r="R82" s="260"/>
      <c r="S82" s="260"/>
      <c r="T82" s="260"/>
      <c r="U82" s="303"/>
      <c r="V82" s="318"/>
      <c r="W82" s="318"/>
      <c r="X82" s="307"/>
      <c r="Y82" s="318"/>
    </row>
    <row r="83" spans="1:25" ht="145.5" customHeight="1" thickBot="1">
      <c r="A83" s="107">
        <f>E83</f>
        <v>5.58</v>
      </c>
      <c r="B83" s="11">
        <v>41</v>
      </c>
      <c r="C83" s="4" t="s">
        <v>80</v>
      </c>
      <c r="D83" s="4" t="s">
        <v>25</v>
      </c>
      <c r="E83" s="213">
        <v>5.58</v>
      </c>
      <c r="F83" s="4" t="s">
        <v>192</v>
      </c>
      <c r="G83" s="14" t="s">
        <v>470</v>
      </c>
      <c r="H83" s="14" t="s">
        <v>471</v>
      </c>
      <c r="I83" s="163" t="s">
        <v>371</v>
      </c>
      <c r="J83" s="74"/>
      <c r="K83" s="97">
        <v>4.5</v>
      </c>
      <c r="L83" s="4" t="s">
        <v>600</v>
      </c>
      <c r="M83" s="5">
        <v>2014</v>
      </c>
      <c r="N83" s="163" t="s">
        <v>592</v>
      </c>
      <c r="P83" s="182" t="s">
        <v>580</v>
      </c>
      <c r="Q83" s="182" t="s">
        <v>581</v>
      </c>
      <c r="R83" s="165"/>
      <c r="S83" s="182" t="s">
        <v>582</v>
      </c>
      <c r="T83" s="165"/>
      <c r="U83" s="293" t="s">
        <v>583</v>
      </c>
      <c r="V83" s="288"/>
      <c r="W83" s="292" t="s">
        <v>584</v>
      </c>
      <c r="X83" s="314"/>
      <c r="Y83" s="289" t="s">
        <v>585</v>
      </c>
    </row>
    <row r="84" spans="1:25" ht="21.75" customHeight="1">
      <c r="A84" s="107">
        <f>(A67/1000)*A83</f>
        <v>5140530.2425719993</v>
      </c>
      <c r="B84" s="44">
        <v>42</v>
      </c>
      <c r="C84" s="91" t="s">
        <v>178</v>
      </c>
      <c r="D84" s="106"/>
      <c r="E84" s="252"/>
      <c r="F84" s="106"/>
      <c r="G84" s="112"/>
      <c r="H84" s="112"/>
      <c r="I84" s="101"/>
      <c r="J84" s="74"/>
      <c r="K84" s="101"/>
      <c r="L84" s="101"/>
      <c r="M84" s="101"/>
      <c r="N84" s="101"/>
      <c r="P84" s="260"/>
      <c r="Q84" s="260"/>
      <c r="R84" s="260"/>
      <c r="S84" s="260"/>
      <c r="T84" s="260"/>
      <c r="U84" s="265"/>
      <c r="V84" s="286"/>
      <c r="W84" s="291"/>
      <c r="X84" s="305"/>
      <c r="Y84" s="282"/>
    </row>
    <row r="85" spans="1:25" ht="21.75" customHeight="1" thickBot="1">
      <c r="A85" s="103">
        <f>A73</f>
        <v>6135754797.1758995</v>
      </c>
      <c r="B85" s="12">
        <v>43</v>
      </c>
      <c r="C85" s="92" t="s">
        <v>166</v>
      </c>
      <c r="D85" s="108"/>
      <c r="E85" s="125" t="s">
        <v>172</v>
      </c>
      <c r="F85" s="108"/>
      <c r="G85" s="112"/>
      <c r="H85" s="112"/>
      <c r="I85" s="101"/>
      <c r="J85" s="74"/>
      <c r="K85" s="101"/>
      <c r="L85" s="101"/>
      <c r="M85" s="101"/>
      <c r="N85" s="101"/>
      <c r="P85" s="260"/>
      <c r="Q85" s="260"/>
      <c r="R85" s="260"/>
      <c r="S85" s="260"/>
      <c r="T85" s="260"/>
      <c r="U85" s="265"/>
      <c r="V85" s="286"/>
      <c r="W85" s="285"/>
      <c r="X85" s="282"/>
      <c r="Y85" s="282"/>
    </row>
    <row r="86" spans="1:25" ht="198" customHeight="1" thickBot="1">
      <c r="A86" s="107">
        <f>E86</f>
        <v>0.38600000000000001</v>
      </c>
      <c r="B86" s="11">
        <v>44</v>
      </c>
      <c r="C86" s="4" t="s">
        <v>81</v>
      </c>
      <c r="D86" s="4" t="s">
        <v>26</v>
      </c>
      <c r="E86" s="210">
        <v>0.38600000000000001</v>
      </c>
      <c r="F86" s="5" t="s">
        <v>192</v>
      </c>
      <c r="G86" s="175" t="s">
        <v>410</v>
      </c>
      <c r="H86" s="14" t="s">
        <v>609</v>
      </c>
      <c r="I86" s="160" t="s">
        <v>441</v>
      </c>
      <c r="J86" s="74"/>
      <c r="K86" s="258">
        <v>2.5</v>
      </c>
      <c r="L86" s="15" t="s">
        <v>601</v>
      </c>
      <c r="M86" s="5">
        <v>2016</v>
      </c>
      <c r="N86" s="163" t="s">
        <v>450</v>
      </c>
      <c r="P86" s="165" t="s">
        <v>586</v>
      </c>
      <c r="Q86" s="182" t="s">
        <v>587</v>
      </c>
      <c r="R86" s="165"/>
      <c r="S86" s="315" t="s">
        <v>588</v>
      </c>
      <c r="T86" s="313"/>
      <c r="U86" s="316" t="s">
        <v>589</v>
      </c>
      <c r="V86" s="280"/>
      <c r="W86" s="295" t="s">
        <v>590</v>
      </c>
      <c r="X86" s="269"/>
      <c r="Y86" s="295" t="s">
        <v>591</v>
      </c>
    </row>
    <row r="87" spans="1:25" ht="21.75" customHeight="1">
      <c r="A87" s="107">
        <f>(A85/1000)*A86</f>
        <v>2368401.3517098972</v>
      </c>
      <c r="B87" s="44">
        <v>45</v>
      </c>
      <c r="C87" s="91" t="s">
        <v>179</v>
      </c>
      <c r="D87" s="106"/>
      <c r="E87" s="124" t="s">
        <v>180</v>
      </c>
      <c r="F87" s="106"/>
      <c r="G87" s="101"/>
      <c r="H87" s="101"/>
      <c r="I87" s="101"/>
      <c r="J87" s="74"/>
      <c r="K87" s="101"/>
      <c r="L87" s="101"/>
      <c r="M87" s="101"/>
      <c r="N87" s="101"/>
      <c r="P87" s="260"/>
      <c r="Q87" s="260"/>
      <c r="R87" s="260"/>
      <c r="S87" s="260"/>
      <c r="T87" s="260"/>
      <c r="U87" s="265"/>
      <c r="V87" s="285"/>
      <c r="W87" s="285"/>
      <c r="X87" s="285"/>
      <c r="Y87" s="282"/>
    </row>
    <row r="88" spans="1:25" ht="21.75" customHeight="1">
      <c r="A88" s="101">
        <f>SUM(K11:K86)</f>
        <v>72</v>
      </c>
      <c r="B88" s="11">
        <v>46</v>
      </c>
      <c r="C88" s="4" t="s">
        <v>181</v>
      </c>
      <c r="D88" s="101"/>
      <c r="E88" s="111" t="s">
        <v>41</v>
      </c>
      <c r="F88" s="101"/>
      <c r="G88" s="101"/>
      <c r="H88" s="101"/>
      <c r="I88" s="101"/>
      <c r="J88" s="74"/>
      <c r="K88" s="101"/>
      <c r="L88" s="101"/>
      <c r="M88" s="101"/>
      <c r="N88" s="101"/>
      <c r="P88" s="260"/>
      <c r="Q88" s="260"/>
      <c r="R88" s="260"/>
      <c r="S88" s="260"/>
      <c r="T88" s="260"/>
      <c r="U88" s="265"/>
      <c r="V88" s="285"/>
      <c r="W88" s="285"/>
      <c r="X88" s="285"/>
      <c r="Y88" s="282"/>
    </row>
    <row r="89" spans="1:25" ht="22.5" customHeight="1" thickBot="1">
      <c r="A89" s="107">
        <f>A84+A87</f>
        <v>7508931.5942818969</v>
      </c>
      <c r="B89" s="11">
        <v>47</v>
      </c>
      <c r="C89" s="3" t="s">
        <v>183</v>
      </c>
      <c r="D89" s="101"/>
      <c r="E89" s="111" t="s">
        <v>182</v>
      </c>
      <c r="F89" s="101"/>
      <c r="G89" s="101"/>
      <c r="H89" s="101"/>
      <c r="I89" s="101"/>
      <c r="J89" s="74"/>
      <c r="K89" s="101"/>
      <c r="L89" s="101"/>
      <c r="M89" s="101"/>
      <c r="N89" s="101"/>
      <c r="P89" s="260"/>
      <c r="Q89" s="260"/>
      <c r="R89" s="260"/>
      <c r="S89" s="260"/>
      <c r="T89" s="260"/>
      <c r="U89" s="270"/>
      <c r="V89" s="288"/>
      <c r="W89" s="288"/>
      <c r="X89" s="288"/>
      <c r="Y89" s="288"/>
    </row>
    <row r="90" spans="1:25" ht="13.5" thickBot="1">
      <c r="K90" s="85">
        <f>SUM(K11:K86)</f>
        <v>72</v>
      </c>
      <c r="L90" s="2" t="s">
        <v>10</v>
      </c>
    </row>
    <row r="93" spans="1:25">
      <c r="A93" s="35" t="s">
        <v>37</v>
      </c>
    </row>
    <row r="95" spans="1:25">
      <c r="A95" s="17">
        <f>A26</f>
        <v>45607390513.902458</v>
      </c>
      <c r="C95" s="35" t="s">
        <v>248</v>
      </c>
      <c r="D95" s="52"/>
    </row>
    <row r="96" spans="1:25">
      <c r="C96" s="52"/>
      <c r="D96" s="52"/>
      <c r="H96" s="7"/>
    </row>
    <row r="97" spans="1:33">
      <c r="B97" s="35" t="s">
        <v>256</v>
      </c>
      <c r="C97" s="52"/>
      <c r="D97" s="52"/>
    </row>
    <row r="98" spans="1:33">
      <c r="A98" s="17">
        <f>A27+A34</f>
        <v>38445641589</v>
      </c>
      <c r="B98" s="66">
        <f t="shared" ref="B98:B105" si="0">A98/$A$95</f>
        <v>0.8429695528684249</v>
      </c>
      <c r="C98" s="183" t="s">
        <v>372</v>
      </c>
      <c r="D98" s="52"/>
      <c r="H98" s="7"/>
    </row>
    <row r="99" spans="1:33">
      <c r="A99" s="17">
        <f>A41</f>
        <v>59572555</v>
      </c>
      <c r="B99" s="66">
        <f t="shared" si="0"/>
        <v>1.3062039798536721E-3</v>
      </c>
      <c r="C99" s="52" t="s">
        <v>246</v>
      </c>
      <c r="D99" s="52"/>
    </row>
    <row r="100" spans="1:33">
      <c r="A100" s="17">
        <f>E47+E49+E50+E52</f>
        <v>41003628.370999947</v>
      </c>
      <c r="B100" s="66">
        <f t="shared" si="0"/>
        <v>8.9905666404002768E-4</v>
      </c>
      <c r="C100" s="52" t="s">
        <v>247</v>
      </c>
      <c r="D100" s="17">
        <f>SUM(A98:A103)</f>
        <v>38550244614.771004</v>
      </c>
      <c r="E100" s="35" t="s">
        <v>255</v>
      </c>
    </row>
    <row r="101" spans="1:33">
      <c r="A101" s="17">
        <f>E54</f>
        <v>1189725</v>
      </c>
      <c r="B101" s="66">
        <f t="shared" si="0"/>
        <v>2.6086232660852133E-5</v>
      </c>
      <c r="C101" s="183" t="s">
        <v>459</v>
      </c>
    </row>
    <row r="102" spans="1:33" s="249" customFormat="1">
      <c r="A102" s="17">
        <f>E53+E55+E56+E57</f>
        <v>2614532</v>
      </c>
      <c r="B102" s="66">
        <f>A102/$A$95</f>
        <v>5.7326936940253457E-5</v>
      </c>
      <c r="C102" s="52" t="s">
        <v>261</v>
      </c>
      <c r="P102" s="257"/>
      <c r="Q102" s="257"/>
      <c r="R102" s="257"/>
      <c r="S102" s="257"/>
      <c r="T102" s="257"/>
      <c r="U102" s="143"/>
      <c r="V102" s="177"/>
      <c r="W102" s="177"/>
      <c r="X102" s="177"/>
      <c r="Y102" s="177"/>
      <c r="Z102" s="177"/>
      <c r="AA102" s="177"/>
      <c r="AB102" s="177"/>
      <c r="AC102" s="177"/>
      <c r="AD102" s="177"/>
      <c r="AE102" s="177"/>
      <c r="AF102" s="177"/>
      <c r="AG102" s="177"/>
    </row>
    <row r="103" spans="1:33" s="249" customFormat="1">
      <c r="A103" s="17">
        <f>E58</f>
        <v>222585.4</v>
      </c>
      <c r="B103" s="66">
        <f>A103/A98</f>
        <v>5.7896133553844952E-6</v>
      </c>
      <c r="C103" s="250" t="s">
        <v>458</v>
      </c>
      <c r="P103" s="257"/>
      <c r="Q103" s="257"/>
      <c r="R103" s="257"/>
      <c r="S103" s="257"/>
      <c r="T103" s="257"/>
      <c r="U103" s="143"/>
      <c r="V103" s="177"/>
      <c r="W103" s="177"/>
      <c r="X103" s="177"/>
      <c r="Y103" s="177"/>
      <c r="Z103" s="177"/>
      <c r="AA103" s="177"/>
      <c r="AB103" s="177"/>
      <c r="AC103" s="177"/>
      <c r="AD103" s="177"/>
      <c r="AE103" s="177"/>
      <c r="AF103" s="177"/>
      <c r="AG103" s="177"/>
    </row>
    <row r="104" spans="1:33">
      <c r="A104" s="17">
        <f>E71</f>
        <v>3483070</v>
      </c>
      <c r="B104" s="66">
        <f t="shared" si="0"/>
        <v>7.6370736425673361E-5</v>
      </c>
      <c r="C104" s="52" t="s">
        <v>249</v>
      </c>
    </row>
    <row r="105" spans="1:33">
      <c r="A105" s="17">
        <f>A62</f>
        <v>807223502.67079926</v>
      </c>
      <c r="B105" s="66">
        <f t="shared" si="0"/>
        <v>1.7699401206142985E-2</v>
      </c>
      <c r="C105" s="52" t="s">
        <v>250</v>
      </c>
    </row>
    <row r="106" spans="1:33">
      <c r="A106" s="17">
        <f>A63</f>
        <v>0</v>
      </c>
      <c r="B106" s="66">
        <f>A106/$A$95</f>
        <v>0</v>
      </c>
      <c r="C106" s="52" t="s">
        <v>338</v>
      </c>
      <c r="D106" s="17">
        <f>SUM(A104:A109)</f>
        <v>7056996776.1314545</v>
      </c>
      <c r="E106" s="35" t="s">
        <v>257</v>
      </c>
    </row>
    <row r="107" spans="1:33">
      <c r="A107" s="17">
        <f>A64</f>
        <v>114018476.28475615</v>
      </c>
      <c r="B107" s="66">
        <f>A107/$A$95</f>
        <v>2.5000000000000001E-3</v>
      </c>
      <c r="C107" s="52" t="s">
        <v>253</v>
      </c>
    </row>
    <row r="108" spans="1:33">
      <c r="A108" s="17">
        <f>A68-E71</f>
        <v>85630660.140000001</v>
      </c>
      <c r="B108" s="66">
        <f>A108/$A$95</f>
        <v>1.8775610526082891E-3</v>
      </c>
      <c r="C108" s="52" t="s">
        <v>251</v>
      </c>
    </row>
    <row r="109" spans="1:33" ht="13.5" thickBot="1">
      <c r="A109" s="17">
        <f>A72</f>
        <v>6046641067.0358992</v>
      </c>
      <c r="B109" s="66">
        <f>A109/$A$95</f>
        <v>0.13258029014382455</v>
      </c>
      <c r="C109" s="52" t="s">
        <v>252</v>
      </c>
      <c r="D109" s="17"/>
    </row>
    <row r="110" spans="1:33" ht="13.5" thickBot="1">
      <c r="A110" s="72">
        <f>SUM(A98:A109)</f>
        <v>45607241390.902458</v>
      </c>
      <c r="B110" s="59">
        <f>SUM(B98:B109)</f>
        <v>0.99999763943427655</v>
      </c>
      <c r="C110" s="7" t="s">
        <v>303</v>
      </c>
      <c r="D110" s="76">
        <f>SUM(D100+D106)</f>
        <v>45607241390.902458</v>
      </c>
      <c r="E110" s="7" t="s">
        <v>303</v>
      </c>
    </row>
    <row r="111" spans="1:33" ht="13.5" thickTop="1"/>
    <row r="112" spans="1:33">
      <c r="A112" s="17"/>
      <c r="D112" s="17">
        <f>D110-A110</f>
        <v>0</v>
      </c>
      <c r="E112" s="52" t="s">
        <v>302</v>
      </c>
    </row>
    <row r="415" spans="9:9">
      <c r="I415" s="2">
        <f>SUM(I10:I414)</f>
        <v>0</v>
      </c>
    </row>
  </sheetData>
  <mergeCells count="57">
    <mergeCell ref="T65:T66"/>
    <mergeCell ref="P35:P40"/>
    <mergeCell ref="Q35:Q40"/>
    <mergeCell ref="S35:S40"/>
    <mergeCell ref="P28:P33"/>
    <mergeCell ref="P42:P45"/>
    <mergeCell ref="Q42:Q45"/>
    <mergeCell ref="S42:S45"/>
    <mergeCell ref="P47:P58"/>
    <mergeCell ref="Q47:Q58"/>
    <mergeCell ref="S47:S58"/>
    <mergeCell ref="Q28:Q33"/>
    <mergeCell ref="S28:S33"/>
    <mergeCell ref="R28:R33"/>
    <mergeCell ref="P65:P66"/>
    <mergeCell ref="Q65:Q66"/>
    <mergeCell ref="S65:S66"/>
    <mergeCell ref="K28:K33"/>
    <mergeCell ref="K47:K58"/>
    <mergeCell ref="T28:T33"/>
    <mergeCell ref="Y65:Y66"/>
    <mergeCell ref="U65:U66"/>
    <mergeCell ref="V65:V66"/>
    <mergeCell ref="W65:W66"/>
    <mergeCell ref="X65:X66"/>
    <mergeCell ref="Y42:Y45"/>
    <mergeCell ref="U42:U45"/>
    <mergeCell ref="V42:V45"/>
    <mergeCell ref="W42:W45"/>
    <mergeCell ref="X42:X45"/>
    <mergeCell ref="U47:U58"/>
    <mergeCell ref="W47:W58"/>
    <mergeCell ref="Y47:Y58"/>
    <mergeCell ref="V47:V58"/>
    <mergeCell ref="X47:X58"/>
    <mergeCell ref="U3:Y3"/>
    <mergeCell ref="U28:U33"/>
    <mergeCell ref="V28:V33"/>
    <mergeCell ref="W28:W33"/>
    <mergeCell ref="X28:X33"/>
    <mergeCell ref="Y28:Y33"/>
    <mergeCell ref="W35:W40"/>
    <mergeCell ref="Y35:Y40"/>
    <mergeCell ref="U35:U40"/>
    <mergeCell ref="C65:C66"/>
    <mergeCell ref="K69:K71"/>
    <mergeCell ref="K42:K45"/>
    <mergeCell ref="K65:K66"/>
    <mergeCell ref="K35:K40"/>
    <mergeCell ref="P69:P71"/>
    <mergeCell ref="Q69:Q71"/>
    <mergeCell ref="S69:S71"/>
    <mergeCell ref="Y69:Y71"/>
    <mergeCell ref="U69:U71"/>
    <mergeCell ref="V69:V71"/>
    <mergeCell ref="W69:W71"/>
    <mergeCell ref="X69:X71"/>
  </mergeCells>
  <phoneticPr fontId="0" type="noConversion"/>
  <pageMargins left="0.75" right="0.75" top="0.5" bottom="0.5" header="0.5" footer="0.5"/>
  <pageSetup paperSize="17" scale="31" fitToHeight="3" orientation="landscape" r:id="rId1"/>
  <headerFooter alignWithMargins="0">
    <oddFooter>Page &amp;P&amp;R&amp;F</oddFooter>
  </headerFooter>
  <rowBreaks count="3" manualBreakCount="3">
    <brk id="40" max="24" man="1"/>
    <brk id="66" max="20" man="1"/>
    <brk id="113"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9"/>
  <sheetViews>
    <sheetView view="pageLayout" topLeftCell="A2" zoomScaleNormal="100" workbookViewId="0">
      <selection activeCell="C28" sqref="C28"/>
    </sheetView>
  </sheetViews>
  <sheetFormatPr defaultRowHeight="12.75"/>
  <cols>
    <col min="1" max="1" width="5.28515625" customWidth="1"/>
    <col min="2" max="2" width="18.140625" customWidth="1"/>
    <col min="3" max="3" width="22.140625" customWidth="1"/>
    <col min="4" max="4" width="5.85546875" customWidth="1"/>
    <col min="6" max="6" width="3.140625" customWidth="1"/>
    <col min="7" max="7" width="16.7109375" customWidth="1"/>
    <col min="8" max="8" width="15.140625" customWidth="1"/>
    <col min="9" max="9" width="2.42578125" customWidth="1"/>
    <col min="10" max="10" width="20.5703125" bestFit="1" customWidth="1"/>
  </cols>
  <sheetData>
    <row r="1" spans="1:11">
      <c r="A1" s="84" t="s">
        <v>44</v>
      </c>
      <c r="I1" s="78" t="s">
        <v>33</v>
      </c>
      <c r="J1" t="str">
        <f>'Info Tracker'!E7</f>
        <v>January 1, 2018 to December 31, 2018</v>
      </c>
    </row>
    <row r="2" spans="1:11">
      <c r="A2" s="84"/>
      <c r="F2" s="78"/>
    </row>
    <row r="3" spans="1:11">
      <c r="H3" s="77" t="s">
        <v>305</v>
      </c>
    </row>
    <row r="4" spans="1:11">
      <c r="C4" s="77" t="s">
        <v>304</v>
      </c>
      <c r="E4" t="s">
        <v>278</v>
      </c>
      <c r="G4" t="s">
        <v>279</v>
      </c>
      <c r="H4" t="s">
        <v>280</v>
      </c>
      <c r="J4" t="s">
        <v>281</v>
      </c>
    </row>
    <row r="5" spans="1:11">
      <c r="B5" s="80" t="s">
        <v>262</v>
      </c>
      <c r="C5" s="81">
        <f>'Info Tracker'!A24</f>
        <v>2385015400</v>
      </c>
      <c r="D5" s="82" t="s">
        <v>146</v>
      </c>
      <c r="E5" s="69">
        <f>C5/$C$10</f>
        <v>5.4636605600303423E-2</v>
      </c>
      <c r="G5" s="70" t="s">
        <v>282</v>
      </c>
      <c r="H5" s="127">
        <v>0.98</v>
      </c>
      <c r="J5" s="69">
        <f t="shared" ref="J5:J9" si="0">H5*E5</f>
        <v>5.3543873488297353E-2</v>
      </c>
    </row>
    <row r="6" spans="1:11">
      <c r="B6" s="80" t="s">
        <v>213</v>
      </c>
      <c r="C6" s="81">
        <f>'Info Tracker'!E28</f>
        <v>3642572200</v>
      </c>
      <c r="D6" s="82" t="s">
        <v>146</v>
      </c>
      <c r="E6" s="69">
        <f>C6/$C$10</f>
        <v>8.3445071533722409E-2</v>
      </c>
      <c r="G6" t="s">
        <v>283</v>
      </c>
      <c r="H6" s="127">
        <v>0.98</v>
      </c>
      <c r="J6" s="69">
        <f t="shared" si="0"/>
        <v>8.1776170103047954E-2</v>
      </c>
    </row>
    <row r="7" spans="1:11">
      <c r="B7" s="80" t="s">
        <v>219</v>
      </c>
      <c r="C7" s="81">
        <f>'Info Tracker'!E30</f>
        <v>9514459200</v>
      </c>
      <c r="D7" s="82" t="s">
        <v>146</v>
      </c>
      <c r="E7" s="69">
        <f>C7/$C$10</f>
        <v>0.21795991539953094</v>
      </c>
      <c r="G7" t="s">
        <v>284</v>
      </c>
      <c r="H7" s="127">
        <v>0.98</v>
      </c>
      <c r="J7" s="69">
        <f t="shared" si="0"/>
        <v>0.21360071709154033</v>
      </c>
    </row>
    <row r="8" spans="1:11">
      <c r="B8" s="80" t="s">
        <v>220</v>
      </c>
      <c r="C8" s="81">
        <f>'Info Tracker'!E31</f>
        <v>14055144000</v>
      </c>
      <c r="D8" s="82" t="s">
        <v>146</v>
      </c>
      <c r="E8" s="69">
        <f>C8/$C$10</f>
        <v>0.32197920373322164</v>
      </c>
      <c r="G8" t="s">
        <v>285</v>
      </c>
      <c r="H8" s="127">
        <v>0.98</v>
      </c>
      <c r="J8" s="69">
        <f t="shared" si="0"/>
        <v>0.3155396196585572</v>
      </c>
    </row>
    <row r="9" spans="1:11" ht="13.5" thickBot="1">
      <c r="B9" s="80" t="s">
        <v>221</v>
      </c>
      <c r="C9" s="81">
        <f>'Info Tracker'!E31</f>
        <v>14055144000</v>
      </c>
      <c r="D9" s="82" t="s">
        <v>146</v>
      </c>
      <c r="E9" s="69">
        <f>C9/$C$10</f>
        <v>0.32197920373322164</v>
      </c>
      <c r="G9" t="s">
        <v>286</v>
      </c>
      <c r="H9" s="127">
        <v>0.97699999999999998</v>
      </c>
      <c r="I9" t="s">
        <v>290</v>
      </c>
      <c r="J9" s="69">
        <f t="shared" si="0"/>
        <v>0.31457368204735753</v>
      </c>
    </row>
    <row r="10" spans="1:11" ht="13.5" thickBot="1">
      <c r="C10" s="79">
        <f>SUM(C5:C9)</f>
        <v>43652334800</v>
      </c>
      <c r="D10" s="83" t="s">
        <v>309</v>
      </c>
      <c r="J10" s="71">
        <f>SUM(J5:J9)</f>
        <v>0.97903406238880031</v>
      </c>
      <c r="K10" t="s">
        <v>308</v>
      </c>
    </row>
    <row r="11" spans="1:11" ht="13.5" thickTop="1">
      <c r="K11" t="s">
        <v>280</v>
      </c>
    </row>
    <row r="12" spans="1:11">
      <c r="G12" s="78" t="s">
        <v>290</v>
      </c>
      <c r="H12" t="s">
        <v>306</v>
      </c>
    </row>
    <row r="13" spans="1:11">
      <c r="G13" s="78"/>
      <c r="H13" t="s">
        <v>307</v>
      </c>
    </row>
    <row r="15" spans="1:11">
      <c r="B15" t="s">
        <v>342</v>
      </c>
      <c r="C15" t="s">
        <v>390</v>
      </c>
      <c r="E15" t="s">
        <v>278</v>
      </c>
      <c r="H15" t="s">
        <v>343</v>
      </c>
      <c r="J15" t="s">
        <v>281</v>
      </c>
    </row>
    <row r="16" spans="1:11">
      <c r="B16" t="s">
        <v>344</v>
      </c>
      <c r="C16" s="243">
        <v>13342171600</v>
      </c>
      <c r="E16" s="69">
        <f>C16/C$28</f>
        <v>0.35491987462344016</v>
      </c>
      <c r="H16" s="69">
        <v>0.97656553076022012</v>
      </c>
      <c r="J16" s="69">
        <f>H16*E16</f>
        <v>0.34660251573899059</v>
      </c>
    </row>
    <row r="17" spans="1:11">
      <c r="B17" t="s">
        <v>347</v>
      </c>
      <c r="C17" s="243">
        <v>2948411800</v>
      </c>
      <c r="E17" s="69">
        <f t="shared" ref="E17:E27" si="1">C17/C$28</f>
        <v>7.843175592152267E-2</v>
      </c>
      <c r="H17" s="69">
        <v>0.98898551194512496</v>
      </c>
      <c r="J17" s="69">
        <f t="shared" ref="J17:J27" si="2">H17*E17</f>
        <v>7.7567870282802182E-2</v>
      </c>
    </row>
    <row r="18" spans="1:11">
      <c r="B18" t="s">
        <v>345</v>
      </c>
      <c r="C18" s="243">
        <v>1745073300</v>
      </c>
      <c r="E18" s="69">
        <f t="shared" si="1"/>
        <v>4.6421318463983251E-2</v>
      </c>
      <c r="H18" s="69">
        <v>0.97367000000000004</v>
      </c>
      <c r="J18" s="69">
        <f t="shared" si="2"/>
        <v>4.5199045148826576E-2</v>
      </c>
    </row>
    <row r="19" spans="1:11">
      <c r="B19" t="s">
        <v>350</v>
      </c>
      <c r="C19" s="243">
        <v>244800</v>
      </c>
      <c r="E19" s="69">
        <f t="shared" si="1"/>
        <v>6.5120122805059821E-6</v>
      </c>
      <c r="H19" s="69">
        <v>0.98</v>
      </c>
      <c r="J19" s="69">
        <f t="shared" si="2"/>
        <v>6.3817720348958623E-6</v>
      </c>
    </row>
    <row r="20" spans="1:11">
      <c r="B20" t="s">
        <v>346</v>
      </c>
      <c r="C20" s="243">
        <v>2114195700</v>
      </c>
      <c r="E20" s="69">
        <f t="shared" si="1"/>
        <v>5.6240475334121492E-2</v>
      </c>
      <c r="H20" s="69">
        <v>0.98274700000000004</v>
      </c>
      <c r="J20" s="69">
        <f t="shared" si="2"/>
        <v>5.5270158413181898E-2</v>
      </c>
    </row>
    <row r="21" spans="1:11">
      <c r="B21" t="s">
        <v>348</v>
      </c>
      <c r="C21" s="243">
        <v>4954739200</v>
      </c>
      <c r="E21" s="69">
        <f t="shared" si="1"/>
        <v>0.13180278806006693</v>
      </c>
      <c r="H21" s="69">
        <v>0.98089999999999999</v>
      </c>
      <c r="J21" s="69">
        <f t="shared" si="2"/>
        <v>0.12928535480811965</v>
      </c>
    </row>
    <row r="22" spans="1:11">
      <c r="B22" t="s">
        <v>349</v>
      </c>
      <c r="C22" s="243">
        <v>2353425100</v>
      </c>
      <c r="E22" s="69">
        <f t="shared" si="1"/>
        <v>6.2604302093345665E-2</v>
      </c>
      <c r="H22" s="69">
        <v>0.98</v>
      </c>
      <c r="J22" s="69">
        <f t="shared" si="2"/>
        <v>6.1352216051478753E-2</v>
      </c>
    </row>
    <row r="23" spans="1:11">
      <c r="B23" t="s">
        <v>351</v>
      </c>
      <c r="C23" s="243">
        <v>2790238600</v>
      </c>
      <c r="E23" s="69">
        <f t="shared" si="1"/>
        <v>7.4224134104337494E-2</v>
      </c>
      <c r="H23" s="69">
        <v>0.98</v>
      </c>
      <c r="J23" s="69">
        <f t="shared" si="2"/>
        <v>7.2739651422250737E-2</v>
      </c>
    </row>
    <row r="24" spans="1:11">
      <c r="B24" t="s">
        <v>352</v>
      </c>
      <c r="C24" s="243">
        <v>2475272300</v>
      </c>
      <c r="E24" s="69">
        <f t="shared" si="1"/>
        <v>6.5845603003252817E-2</v>
      </c>
      <c r="H24" s="69">
        <v>0.98</v>
      </c>
      <c r="J24" s="69">
        <f t="shared" si="2"/>
        <v>6.4528690943187764E-2</v>
      </c>
    </row>
    <row r="25" spans="1:11">
      <c r="B25" t="s">
        <v>353</v>
      </c>
      <c r="C25" s="243">
        <v>2044111700</v>
      </c>
      <c r="E25" s="69">
        <f t="shared" si="1"/>
        <v>5.4376145805253108E-2</v>
      </c>
      <c r="H25" s="69">
        <v>0.98</v>
      </c>
      <c r="J25" s="69">
        <f t="shared" si="2"/>
        <v>5.3288622889148048E-2</v>
      </c>
    </row>
    <row r="26" spans="1:11">
      <c r="B26" t="s">
        <v>354</v>
      </c>
      <c r="C26" s="243">
        <v>2824182600</v>
      </c>
      <c r="E26" s="69">
        <f t="shared" si="1"/>
        <v>7.5127090578395894E-2</v>
      </c>
      <c r="H26" s="69">
        <v>0.98</v>
      </c>
      <c r="J26" s="69">
        <f t="shared" si="2"/>
        <v>7.3624548766827974E-2</v>
      </c>
    </row>
    <row r="27" spans="1:11">
      <c r="B27" t="s">
        <v>355</v>
      </c>
      <c r="C27" s="243">
        <v>0</v>
      </c>
      <c r="E27" s="69">
        <f t="shared" si="1"/>
        <v>0</v>
      </c>
      <c r="H27" s="69">
        <v>0.98</v>
      </c>
      <c r="J27" s="69">
        <f t="shared" si="2"/>
        <v>0</v>
      </c>
    </row>
    <row r="28" spans="1:11">
      <c r="C28" s="153">
        <f>SUM(C16:C27)</f>
        <v>37592066700</v>
      </c>
      <c r="E28" s="69">
        <f t="shared" ref="E28" si="3">C28/C$28</f>
        <v>1</v>
      </c>
      <c r="J28" s="198">
        <f>SUM(J16:J27)</f>
        <v>0.9794650562368491</v>
      </c>
      <c r="K28" t="s">
        <v>308</v>
      </c>
    </row>
    <row r="29" spans="1:11">
      <c r="K29" t="s">
        <v>280</v>
      </c>
    </row>
    <row r="31" spans="1:11">
      <c r="A31" s="195" t="s">
        <v>376</v>
      </c>
    </row>
    <row r="37" spans="2:7">
      <c r="B37" s="194"/>
      <c r="C37" s="190"/>
    </row>
    <row r="38" spans="2:7">
      <c r="B38" s="194"/>
      <c r="C38" s="190"/>
    </row>
    <row r="39" spans="2:7">
      <c r="B39" s="194"/>
      <c r="C39" s="190"/>
    </row>
    <row r="40" spans="2:7">
      <c r="B40" s="191"/>
      <c r="C40" s="190"/>
    </row>
    <row r="41" spans="2:7">
      <c r="B41" s="191"/>
      <c r="C41" s="190"/>
    </row>
    <row r="42" spans="2:7">
      <c r="B42" s="194"/>
      <c r="C42" s="190"/>
    </row>
    <row r="43" spans="2:7">
      <c r="B43" s="194"/>
      <c r="C43" s="190"/>
    </row>
    <row r="44" spans="2:7">
      <c r="B44" s="193"/>
      <c r="C44" s="190"/>
    </row>
    <row r="45" spans="2:7">
      <c r="B45" s="194"/>
      <c r="C45" s="190"/>
    </row>
    <row r="46" spans="2:7">
      <c r="B46" s="192"/>
      <c r="C46" s="190"/>
      <c r="G46">
        <v>-2396769094.499999</v>
      </c>
    </row>
    <row r="47" spans="2:7">
      <c r="B47" s="194"/>
      <c r="C47" s="190"/>
      <c r="G47">
        <v>38147326129</v>
      </c>
    </row>
    <row r="48" spans="2:7">
      <c r="B48" s="194"/>
      <c r="C48" s="190"/>
    </row>
    <row r="49" spans="3:3">
      <c r="C49" s="153"/>
    </row>
  </sheetData>
  <phoneticPr fontId="0" type="noConversion"/>
  <printOptions gridLines="1"/>
  <pageMargins left="0.75" right="0.75" top="1" bottom="1" header="0.5" footer="0.5"/>
  <pageSetup scale="79" orientation="landscape" r:id="rId1"/>
  <headerFooter alignWithMargins="0">
    <oddHeader>&amp;CAWU Customer Meter Accuracy Calculation</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623"/>
  <sheetViews>
    <sheetView view="pageLayout" zoomScaleNormal="85" zoomScaleSheetLayoutView="75" workbookViewId="0">
      <selection activeCell="J64" sqref="J64"/>
    </sheetView>
  </sheetViews>
  <sheetFormatPr defaultRowHeight="12.75"/>
  <cols>
    <col min="1" max="1" width="4.5703125" style="2" customWidth="1"/>
    <col min="2" max="2" width="4.85546875" style="2" customWidth="1"/>
    <col min="3" max="3" width="5" style="9" customWidth="1"/>
    <col min="4" max="4" width="2.5703125" style="9" customWidth="1"/>
    <col min="5" max="5" width="64.28515625" style="2" bestFit="1" customWidth="1"/>
    <col min="6" max="6" width="20.7109375" style="20" customWidth="1"/>
    <col min="7" max="7" width="5.5703125" style="20" customWidth="1"/>
    <col min="8" max="8" width="8.85546875" style="20" customWidth="1"/>
    <col min="9" max="9" width="3.28515625" style="20" customWidth="1"/>
    <col min="10" max="10" width="9" style="2" customWidth="1"/>
    <col min="11" max="11" width="20.5703125" style="2" hidden="1" customWidth="1"/>
    <col min="12" max="12" width="28.42578125" style="2" hidden="1" customWidth="1"/>
    <col min="13" max="13" width="21.7109375" style="2" customWidth="1"/>
    <col min="14" max="14" width="11.7109375" style="18" bestFit="1" customWidth="1"/>
    <col min="15" max="15" width="13.42578125" style="2" bestFit="1" customWidth="1"/>
    <col min="16" max="16384" width="9.140625" style="2"/>
  </cols>
  <sheetData>
    <row r="1" spans="2:13" ht="35.25" customHeight="1">
      <c r="B1" s="53" t="s">
        <v>432</v>
      </c>
      <c r="F1" s="408"/>
      <c r="G1" s="409"/>
      <c r="H1" s="409"/>
      <c r="I1" s="409"/>
      <c r="J1" s="409"/>
      <c r="K1" s="409"/>
      <c r="L1" s="409"/>
      <c r="M1" s="409"/>
    </row>
    <row r="2" spans="2:13" ht="30" customHeight="1">
      <c r="B2" s="58" t="s">
        <v>232</v>
      </c>
      <c r="C2" s="54" t="str">
        <f>F12</f>
        <v>January 1, 2018 to December 31, 2018</v>
      </c>
      <c r="J2" s="406" t="s">
        <v>287</v>
      </c>
      <c r="K2" s="406"/>
      <c r="L2" s="406"/>
      <c r="M2" s="407"/>
    </row>
    <row r="3" spans="2:13" ht="25.5">
      <c r="C3" s="9" t="s">
        <v>229</v>
      </c>
      <c r="E3" s="2" t="s">
        <v>288</v>
      </c>
      <c r="F3" s="36" t="s">
        <v>140</v>
      </c>
      <c r="G3" s="19"/>
      <c r="H3" s="19"/>
      <c r="I3" s="19"/>
      <c r="J3" s="7" t="s">
        <v>289</v>
      </c>
      <c r="K3" s="7" t="s">
        <v>310</v>
      </c>
      <c r="L3" s="7" t="s">
        <v>311</v>
      </c>
      <c r="M3" s="16" t="s">
        <v>228</v>
      </c>
    </row>
    <row r="4" spans="2:13">
      <c r="F4" s="36"/>
      <c r="G4" s="19"/>
      <c r="H4" s="19"/>
      <c r="I4" s="19"/>
      <c r="J4" s="7"/>
      <c r="K4" s="7"/>
      <c r="L4" s="7"/>
      <c r="M4" s="16"/>
    </row>
    <row r="5" spans="2:13">
      <c r="B5" s="10" t="s">
        <v>108</v>
      </c>
      <c r="C5" s="35" t="s">
        <v>107</v>
      </c>
      <c r="D5" s="35"/>
    </row>
    <row r="6" spans="2:13">
      <c r="C6" s="9">
        <v>1</v>
      </c>
      <c r="E6" s="2" t="s">
        <v>91</v>
      </c>
      <c r="F6" s="20" t="str">
        <f>'Info Tracker'!A5</f>
        <v>Austin Water</v>
      </c>
    </row>
    <row r="7" spans="2:13">
      <c r="C7" s="9">
        <v>2</v>
      </c>
      <c r="E7" s="2" t="s">
        <v>92</v>
      </c>
    </row>
    <row r="8" spans="2:13" ht="25.5">
      <c r="E8" s="1" t="s">
        <v>93</v>
      </c>
      <c r="F8" s="20" t="str">
        <f>'Info Tracker'!A6</f>
        <v>Dan Strub             AW Pipeline Operations</v>
      </c>
    </row>
    <row r="9" spans="2:13">
      <c r="E9" s="1" t="s">
        <v>94</v>
      </c>
      <c r="F9" s="20" t="s">
        <v>340</v>
      </c>
    </row>
    <row r="10" spans="2:13">
      <c r="E10" s="1" t="s">
        <v>95</v>
      </c>
      <c r="F10" s="137" t="s">
        <v>433</v>
      </c>
    </row>
    <row r="11" spans="2:13" ht="7.5" customHeight="1"/>
    <row r="12" spans="2:13" ht="25.5">
      <c r="C12" s="2">
        <v>3</v>
      </c>
      <c r="D12" s="2"/>
      <c r="E12" s="2" t="s">
        <v>96</v>
      </c>
      <c r="F12" s="20" t="str">
        <f>'Info Tracker'!A7</f>
        <v>January 1, 2018 to December 31, 2018</v>
      </c>
    </row>
    <row r="13" spans="2:13" ht="9" customHeight="1">
      <c r="E13" s="1"/>
    </row>
    <row r="14" spans="2:13">
      <c r="C14" s="9">
        <v>4</v>
      </c>
      <c r="E14" s="2" t="s">
        <v>97</v>
      </c>
    </row>
    <row r="15" spans="2:13">
      <c r="E15" s="1" t="s">
        <v>99</v>
      </c>
      <c r="F15" s="32">
        <f>'Info Tracker'!A8</f>
        <v>1</v>
      </c>
    </row>
    <row r="16" spans="2:13">
      <c r="E16" s="1" t="s">
        <v>98</v>
      </c>
      <c r="F16" s="32">
        <f>1-F15</f>
        <v>0</v>
      </c>
    </row>
    <row r="17" spans="2:13">
      <c r="C17" s="9">
        <v>5</v>
      </c>
      <c r="E17" s="2" t="s">
        <v>141</v>
      </c>
    </row>
    <row r="18" spans="2:13" ht="35.25" customHeight="1">
      <c r="E18" s="1" t="s">
        <v>89</v>
      </c>
      <c r="F18" s="20">
        <f>'Info Tracker'!A9</f>
        <v>999960</v>
      </c>
      <c r="K18" s="139" t="s">
        <v>312</v>
      </c>
      <c r="L18" s="139" t="s">
        <v>313</v>
      </c>
    </row>
    <row r="19" spans="2:13" ht="25.5">
      <c r="E19" s="1" t="s">
        <v>90</v>
      </c>
      <c r="F19" s="20">
        <f>'Info Tracker'!A10</f>
        <v>61319</v>
      </c>
      <c r="K19" s="139" t="s">
        <v>312</v>
      </c>
      <c r="L19" s="139" t="s">
        <v>313</v>
      </c>
      <c r="M19" s="56" t="s">
        <v>222</v>
      </c>
    </row>
    <row r="20" spans="2:13" ht="9" customHeight="1">
      <c r="E20" s="1"/>
      <c r="M20" s="56"/>
    </row>
    <row r="21" spans="2:13" ht="25.5">
      <c r="C21" s="33">
        <v>6</v>
      </c>
      <c r="D21" s="33"/>
      <c r="E21" s="34" t="s">
        <v>100</v>
      </c>
      <c r="F21" s="20">
        <f>'Info Tracker'!A11</f>
        <v>3929.7799999999997</v>
      </c>
      <c r="J21" s="8">
        <f>'Info Tracker'!K11</f>
        <v>4.5</v>
      </c>
      <c r="K21" s="139" t="s">
        <v>314</v>
      </c>
      <c r="L21" s="139" t="s">
        <v>317</v>
      </c>
      <c r="M21" s="2">
        <v>5</v>
      </c>
    </row>
    <row r="22" spans="2:13" ht="9" customHeight="1">
      <c r="C22" s="33"/>
      <c r="D22" s="33"/>
      <c r="E22" s="34"/>
      <c r="J22" s="24"/>
      <c r="K22" s="24"/>
      <c r="L22" s="24"/>
    </row>
    <row r="23" spans="2:13" ht="25.5">
      <c r="C23" s="9">
        <v>7</v>
      </c>
      <c r="E23" s="2" t="s">
        <v>101</v>
      </c>
      <c r="F23" s="20">
        <f>'Info Tracker'!A14</f>
        <v>49</v>
      </c>
      <c r="K23" s="139" t="s">
        <v>315</v>
      </c>
      <c r="L23" s="139" t="s">
        <v>316</v>
      </c>
    </row>
    <row r="24" spans="2:13" ht="25.5">
      <c r="C24" s="9">
        <v>8</v>
      </c>
      <c r="E24" s="2" t="s">
        <v>102</v>
      </c>
      <c r="F24" s="20">
        <f>'Info Tracker'!A15</f>
        <v>235382</v>
      </c>
      <c r="J24" s="207">
        <f>'Info Tracker'!K15</f>
        <v>5</v>
      </c>
      <c r="K24" s="139" t="s">
        <v>315</v>
      </c>
      <c r="L24" s="139" t="s">
        <v>316</v>
      </c>
      <c r="M24" s="2">
        <v>5</v>
      </c>
    </row>
    <row r="25" spans="2:13" ht="10.5" customHeight="1"/>
    <row r="26" spans="2:13" ht="25.5">
      <c r="C26" s="9">
        <v>9</v>
      </c>
      <c r="E26" s="2" t="s">
        <v>103</v>
      </c>
      <c r="F26" s="136">
        <f>'Info Tracker'!A16</f>
        <v>59.896991689102194</v>
      </c>
      <c r="G26" s="20" t="s">
        <v>205</v>
      </c>
    </row>
    <row r="28" spans="2:13" ht="27.75" customHeight="1">
      <c r="C28" s="9">
        <v>10</v>
      </c>
      <c r="E28" s="2" t="s">
        <v>104</v>
      </c>
      <c r="F28" s="151">
        <f>'Info Tracker'!A17</f>
        <v>77.3</v>
      </c>
      <c r="G28" s="20" t="s">
        <v>149</v>
      </c>
      <c r="J28" s="8">
        <f>'Info Tracker'!K17</f>
        <v>4.5</v>
      </c>
      <c r="K28" s="139"/>
      <c r="L28" s="139"/>
      <c r="M28" s="2">
        <v>5</v>
      </c>
    </row>
    <row r="29" spans="2:13">
      <c r="F29" s="21"/>
      <c r="J29" s="20"/>
      <c r="K29" s="20"/>
      <c r="L29" s="20"/>
    </row>
    <row r="30" spans="2:13" ht="25.5">
      <c r="C30" s="9">
        <v>11</v>
      </c>
      <c r="E30" s="2" t="s">
        <v>199</v>
      </c>
      <c r="F30" s="20" t="str">
        <f>'Info Tracker'!A18</f>
        <v>Gallons</v>
      </c>
    </row>
    <row r="32" spans="2:13">
      <c r="B32" s="10" t="s">
        <v>105</v>
      </c>
      <c r="C32" s="35" t="s">
        <v>106</v>
      </c>
      <c r="D32" s="35"/>
      <c r="M32" s="56" t="s">
        <v>223</v>
      </c>
    </row>
    <row r="33" spans="1:14" ht="30" customHeight="1">
      <c r="C33" s="33">
        <v>12</v>
      </c>
      <c r="D33" s="33"/>
      <c r="E33" s="34" t="s">
        <v>109</v>
      </c>
      <c r="F33" s="21">
        <f>'Info Tracker'!A19</f>
        <v>47231243268</v>
      </c>
      <c r="G33" s="20" t="s">
        <v>206</v>
      </c>
      <c r="J33" s="8">
        <f>'Info Tracker'!K19</f>
        <v>3.5</v>
      </c>
      <c r="K33" s="139" t="s">
        <v>321</v>
      </c>
      <c r="L33" s="139" t="s">
        <v>322</v>
      </c>
      <c r="M33" s="2">
        <v>5</v>
      </c>
    </row>
    <row r="34" spans="1:14" ht="30" customHeight="1">
      <c r="C34" s="33">
        <v>13</v>
      </c>
      <c r="D34" s="33"/>
      <c r="E34" s="34" t="s">
        <v>263</v>
      </c>
      <c r="F34" s="66">
        <f>'Info Tracker'!E20</f>
        <v>0.98415921182182031</v>
      </c>
      <c r="G34" s="20" t="s">
        <v>207</v>
      </c>
      <c r="J34" s="8">
        <f>'Info Tracker'!K20</f>
        <v>3.5</v>
      </c>
      <c r="K34" s="139"/>
      <c r="L34" s="139"/>
      <c r="M34" s="2">
        <v>5</v>
      </c>
    </row>
    <row r="35" spans="1:14">
      <c r="C35" s="9">
        <v>14</v>
      </c>
      <c r="E35" s="2" t="s">
        <v>110</v>
      </c>
      <c r="F35" s="22">
        <f>F33/F34</f>
        <v>47991465913.902458</v>
      </c>
      <c r="G35" s="20" t="s">
        <v>206</v>
      </c>
    </row>
    <row r="36" spans="1:14" s="223" customFormat="1">
      <c r="A36" s="2"/>
      <c r="B36" s="2"/>
      <c r="C36" s="33">
        <v>15</v>
      </c>
      <c r="D36" s="33"/>
      <c r="E36" s="34" t="s">
        <v>111</v>
      </c>
      <c r="F36" s="21">
        <f>'Info Tracker'!A22</f>
        <v>940000</v>
      </c>
      <c r="G36" s="20" t="s">
        <v>206</v>
      </c>
      <c r="H36" s="20"/>
      <c r="I36" s="20"/>
      <c r="J36" s="207">
        <f>'Info Tracker'!K22</f>
        <v>2.5</v>
      </c>
      <c r="K36" s="139"/>
      <c r="L36" s="139"/>
      <c r="M36" s="2">
        <v>5</v>
      </c>
      <c r="N36" s="18"/>
    </row>
    <row r="37" spans="1:14" ht="25.5" customHeight="1">
      <c r="A37" s="223"/>
      <c r="B37" s="223"/>
      <c r="E37" s="223" t="s">
        <v>425</v>
      </c>
      <c r="F37" s="151"/>
      <c r="J37" s="207">
        <f>'Info Tracker'!K23</f>
        <v>0.5</v>
      </c>
      <c r="K37" s="223"/>
      <c r="L37" s="223"/>
      <c r="M37" s="223">
        <v>5</v>
      </c>
    </row>
    <row r="38" spans="1:14" ht="27.75" customHeight="1">
      <c r="C38" s="33">
        <v>16</v>
      </c>
      <c r="D38" s="33"/>
      <c r="E38" s="34" t="s">
        <v>112</v>
      </c>
      <c r="F38" s="21">
        <f>'Info Tracker'!A24</f>
        <v>2385015400</v>
      </c>
      <c r="G38" s="20" t="s">
        <v>206</v>
      </c>
      <c r="H38" s="66">
        <f>F38/F35</f>
        <v>4.9696656573874197E-2</v>
      </c>
      <c r="J38" s="8">
        <f>'Info Tracker'!K24</f>
        <v>4</v>
      </c>
      <c r="K38" s="139" t="s">
        <v>319</v>
      </c>
      <c r="L38" s="139" t="s">
        <v>323</v>
      </c>
      <c r="M38" s="2">
        <v>5</v>
      </c>
    </row>
    <row r="39" spans="1:14" s="223" customFormat="1" ht="27.75" customHeight="1" thickBot="1">
      <c r="C39" s="33"/>
      <c r="D39" s="33"/>
      <c r="E39" s="215" t="s">
        <v>426</v>
      </c>
      <c r="F39" s="21"/>
      <c r="G39" s="20"/>
      <c r="H39" s="20"/>
      <c r="I39" s="20"/>
      <c r="J39" s="8">
        <f>'Info Tracker'!K25</f>
        <v>0.5</v>
      </c>
      <c r="K39" s="139"/>
      <c r="L39" s="139"/>
      <c r="M39" s="223">
        <v>5</v>
      </c>
      <c r="N39" s="18"/>
    </row>
    <row r="40" spans="1:14" ht="13.5" thickBot="1">
      <c r="C40" s="33">
        <v>17</v>
      </c>
      <c r="D40" s="33"/>
      <c r="E40" s="7" t="s">
        <v>113</v>
      </c>
      <c r="F40" s="22">
        <f>F35+F36-F38</f>
        <v>45607390513.902458</v>
      </c>
      <c r="G40" s="20" t="s">
        <v>206</v>
      </c>
      <c r="H40" s="65">
        <f>F40/$F$40</f>
        <v>1</v>
      </c>
      <c r="J40" s="24"/>
      <c r="K40" s="24"/>
      <c r="L40" s="24"/>
    </row>
    <row r="41" spans="1:14">
      <c r="C41" s="10"/>
      <c r="D41" s="10"/>
      <c r="E41" s="35"/>
    </row>
    <row r="42" spans="1:14" ht="22.5">
      <c r="B42" s="35" t="s">
        <v>115</v>
      </c>
      <c r="C42" s="35" t="s">
        <v>114</v>
      </c>
      <c r="D42" s="35"/>
      <c r="M42" s="56" t="s">
        <v>227</v>
      </c>
    </row>
    <row r="43" spans="1:14" ht="24" customHeight="1">
      <c r="C43" s="33">
        <v>18</v>
      </c>
      <c r="D43" s="33"/>
      <c r="E43" s="34" t="s">
        <v>116</v>
      </c>
      <c r="F43" s="21">
        <f>'Info Tracker'!A27</f>
        <v>38442953800</v>
      </c>
      <c r="G43" s="20" t="s">
        <v>206</v>
      </c>
      <c r="H43" s="39">
        <f>F43/$F$40</f>
        <v>0.84291061967865644</v>
      </c>
      <c r="J43" s="8">
        <f>'Info Tracker'!K28</f>
        <v>3.5</v>
      </c>
      <c r="K43" s="139" t="s">
        <v>319</v>
      </c>
      <c r="L43" s="139" t="s">
        <v>320</v>
      </c>
      <c r="M43" s="2">
        <v>5</v>
      </c>
    </row>
    <row r="44" spans="1:14" ht="25.5" customHeight="1">
      <c r="C44" s="33">
        <v>19</v>
      </c>
      <c r="D44" s="33"/>
      <c r="E44" s="34" t="s">
        <v>117</v>
      </c>
      <c r="F44" s="21">
        <f>'Info Tracker'!A34</f>
        <v>2687789</v>
      </c>
      <c r="G44" s="20" t="s">
        <v>206</v>
      </c>
      <c r="H44" s="39">
        <f>F44/$F$40</f>
        <v>5.8933189768458332E-5</v>
      </c>
      <c r="J44" s="207">
        <f>'Info Tracker'!K35</f>
        <v>5</v>
      </c>
      <c r="K44" s="139"/>
      <c r="L44" s="139"/>
      <c r="M44" s="2">
        <v>5</v>
      </c>
    </row>
    <row r="45" spans="1:14" ht="25.5" customHeight="1">
      <c r="C45" s="33">
        <v>20</v>
      </c>
      <c r="D45" s="33"/>
      <c r="E45" s="34" t="s">
        <v>265</v>
      </c>
      <c r="F45" s="21">
        <f>'Info Tracker'!A41</f>
        <v>59572555</v>
      </c>
      <c r="G45" s="20" t="s">
        <v>206</v>
      </c>
      <c r="H45" s="39">
        <f>F45/$F$40</f>
        <v>1.3062039798536721E-3</v>
      </c>
      <c r="J45" s="8">
        <f>'Info Tracker'!K42</f>
        <v>5</v>
      </c>
      <c r="K45" s="139"/>
      <c r="L45" s="139"/>
      <c r="M45" s="2">
        <v>5</v>
      </c>
    </row>
    <row r="46" spans="1:14" ht="25.5" customHeight="1" thickBot="1">
      <c r="C46" s="33">
        <v>21</v>
      </c>
      <c r="D46" s="33"/>
      <c r="E46" s="34" t="s">
        <v>291</v>
      </c>
      <c r="F46" s="21">
        <f>'Info Tracker'!A46</f>
        <v>45179593.770999946</v>
      </c>
      <c r="G46" s="20" t="s">
        <v>206</v>
      </c>
      <c r="H46" s="39">
        <f>F46/$F$40</f>
        <v>9.9062001271982216E-4</v>
      </c>
      <c r="J46" s="8">
        <f>'Info Tracker'!K47</f>
        <v>5</v>
      </c>
      <c r="K46" s="139"/>
      <c r="L46" s="139"/>
      <c r="M46" s="2">
        <v>5</v>
      </c>
    </row>
    <row r="47" spans="1:14" ht="13.5" thickBot="1">
      <c r="C47" s="9">
        <v>22</v>
      </c>
      <c r="E47" s="7" t="s">
        <v>118</v>
      </c>
      <c r="F47" s="22">
        <f>SUM(F43:F46)</f>
        <v>38550393737.771004</v>
      </c>
      <c r="G47" s="20" t="s">
        <v>206</v>
      </c>
      <c r="H47" s="65">
        <f>F47/$F$40</f>
        <v>0.84526637686099848</v>
      </c>
    </row>
    <row r="49" spans="2:13">
      <c r="D49" s="68" t="s">
        <v>274</v>
      </c>
      <c r="E49" s="7"/>
    </row>
    <row r="50" spans="2:13">
      <c r="D50" s="67" t="s">
        <v>290</v>
      </c>
      <c r="E50" s="2" t="s">
        <v>266</v>
      </c>
    </row>
    <row r="51" spans="2:13">
      <c r="D51" s="67"/>
    </row>
    <row r="52" spans="2:13" ht="13.5" thickBot="1">
      <c r="B52" s="17" t="s">
        <v>120</v>
      </c>
      <c r="C52" s="35" t="s">
        <v>119</v>
      </c>
      <c r="D52" s="35"/>
    </row>
    <row r="53" spans="2:13" ht="26.25" thickBot="1">
      <c r="B53" s="17"/>
      <c r="C53" s="9">
        <v>23</v>
      </c>
      <c r="E53" s="7" t="s">
        <v>233</v>
      </c>
      <c r="F53" s="22">
        <f>F40-F47</f>
        <v>7056996776.1314545</v>
      </c>
      <c r="G53" s="20" t="s">
        <v>206</v>
      </c>
      <c r="H53" s="65">
        <f>F53/$F$40</f>
        <v>0.15473362313900149</v>
      </c>
    </row>
    <row r="54" spans="2:13">
      <c r="F54" s="23"/>
    </row>
    <row r="55" spans="2:13">
      <c r="B55" s="10" t="s">
        <v>122</v>
      </c>
      <c r="C55" s="35" t="s">
        <v>121</v>
      </c>
      <c r="D55" s="35"/>
      <c r="M55" s="57" t="s">
        <v>224</v>
      </c>
    </row>
    <row r="56" spans="2:13" ht="25.5" customHeight="1">
      <c r="C56" s="33">
        <v>24</v>
      </c>
      <c r="D56" s="33"/>
      <c r="E56" s="34" t="s">
        <v>264</v>
      </c>
      <c r="F56" s="66">
        <f>'Info Tracker'!A61</f>
        <v>0.9794650562368491</v>
      </c>
      <c r="G56" s="20" t="s">
        <v>207</v>
      </c>
      <c r="J56" s="8">
        <f>'Info Tracker'!K61</f>
        <v>4</v>
      </c>
      <c r="K56" s="139"/>
      <c r="L56" s="139"/>
      <c r="M56" s="2">
        <v>5</v>
      </c>
    </row>
    <row r="57" spans="2:13">
      <c r="C57" s="9">
        <v>25</v>
      </c>
      <c r="E57" s="2" t="s">
        <v>123</v>
      </c>
      <c r="F57" s="22">
        <f>'Info Tracker'!A62</f>
        <v>807223502.67079926</v>
      </c>
      <c r="G57" s="20" t="s">
        <v>206</v>
      </c>
      <c r="H57" s="39">
        <f>F57/$F$40</f>
        <v>1.7699401206142985E-2</v>
      </c>
    </row>
    <row r="58" spans="2:13" ht="25.5" customHeight="1">
      <c r="C58" s="33">
        <v>26</v>
      </c>
      <c r="D58" s="33"/>
      <c r="E58" s="34" t="s">
        <v>124</v>
      </c>
      <c r="F58" s="21">
        <f>'Info Tracker'!A63</f>
        <v>0</v>
      </c>
      <c r="G58" s="20" t="s">
        <v>206</v>
      </c>
      <c r="H58" s="39">
        <f>F58/$F$40</f>
        <v>0</v>
      </c>
      <c r="J58" s="8">
        <f>'Info Tracker'!K63</f>
        <v>2.5</v>
      </c>
      <c r="K58" s="139"/>
      <c r="L58" s="139"/>
      <c r="M58" s="2">
        <v>5</v>
      </c>
    </row>
    <row r="59" spans="2:13" ht="27" customHeight="1">
      <c r="C59" s="33">
        <v>27</v>
      </c>
      <c r="D59" s="33"/>
      <c r="E59" s="34" t="s">
        <v>125</v>
      </c>
      <c r="F59" s="21">
        <f>'Info Tracker'!A64</f>
        <v>114018476.28475615</v>
      </c>
      <c r="G59" s="20" t="s">
        <v>206</v>
      </c>
      <c r="H59" s="39">
        <f>F59/$F$40</f>
        <v>2.5000000000000001E-3</v>
      </c>
      <c r="J59" s="8">
        <f>'Info Tracker'!K65</f>
        <v>2.5</v>
      </c>
      <c r="K59" s="139"/>
      <c r="L59" s="139"/>
      <c r="M59" s="2">
        <v>5</v>
      </c>
    </row>
    <row r="60" spans="2:13">
      <c r="C60" s="9">
        <v>28</v>
      </c>
      <c r="E60" s="7" t="s">
        <v>126</v>
      </c>
      <c r="F60" s="22">
        <f>F57+F58+F59</f>
        <v>921241978.95555544</v>
      </c>
      <c r="G60" s="20" t="s">
        <v>206</v>
      </c>
      <c r="H60" s="39">
        <f>F60/$F$40</f>
        <v>2.0199401206142983E-2</v>
      </c>
    </row>
    <row r="62" spans="2:13">
      <c r="B62" s="10" t="s">
        <v>128</v>
      </c>
      <c r="C62" s="35" t="s">
        <v>127</v>
      </c>
      <c r="D62" s="35"/>
      <c r="M62" s="56" t="s">
        <v>225</v>
      </c>
    </row>
    <row r="63" spans="2:13" ht="25.5">
      <c r="C63" s="33">
        <v>29</v>
      </c>
      <c r="D63" s="33"/>
      <c r="E63" s="34" t="s">
        <v>200</v>
      </c>
      <c r="F63" s="21">
        <f>'Info Tracker'!A68</f>
        <v>89113730.140000001</v>
      </c>
      <c r="G63" s="20" t="s">
        <v>206</v>
      </c>
      <c r="H63" s="39">
        <f>F63/$F$40</f>
        <v>1.9539317890339626E-3</v>
      </c>
      <c r="J63" s="8">
        <f>'Info Tracker'!K69</f>
        <v>5</v>
      </c>
      <c r="K63" s="139"/>
      <c r="L63" s="139"/>
      <c r="M63" s="2">
        <v>5</v>
      </c>
    </row>
    <row r="64" spans="2:13" ht="38.25">
      <c r="C64" s="33">
        <v>30</v>
      </c>
      <c r="D64" s="33"/>
      <c r="E64" s="34" t="s">
        <v>204</v>
      </c>
      <c r="F64" s="22">
        <f>F53-F60-F63</f>
        <v>6046641067.0358992</v>
      </c>
      <c r="G64" s="20" t="s">
        <v>206</v>
      </c>
      <c r="H64" s="39">
        <f>F64/$F$40</f>
        <v>0.13258029014382455</v>
      </c>
      <c r="J64" s="207">
        <f>'Info Tracker'!K72</f>
        <v>4</v>
      </c>
      <c r="K64" s="8" t="s">
        <v>318</v>
      </c>
      <c r="L64" s="8"/>
      <c r="M64" s="2">
        <v>5</v>
      </c>
    </row>
    <row r="65" spans="2:14" ht="25.5">
      <c r="C65" s="9">
        <v>31</v>
      </c>
      <c r="E65" s="7" t="s">
        <v>234</v>
      </c>
      <c r="F65" s="22">
        <f>F63+F64</f>
        <v>6135754797.1758995</v>
      </c>
      <c r="G65" s="20" t="s">
        <v>206</v>
      </c>
      <c r="H65" s="39">
        <f>F65/$F$40</f>
        <v>0.13453422193285852</v>
      </c>
    </row>
    <row r="66" spans="2:14" ht="25.5">
      <c r="C66" s="9">
        <v>32</v>
      </c>
      <c r="E66" s="7" t="s">
        <v>235</v>
      </c>
      <c r="F66" s="22">
        <f>F60+F65</f>
        <v>7056996776.1314545</v>
      </c>
      <c r="G66" s="20" t="s">
        <v>206</v>
      </c>
      <c r="H66" s="39">
        <f>F66/$F$40</f>
        <v>0.15473362313900149</v>
      </c>
    </row>
    <row r="67" spans="2:14" ht="25.5">
      <c r="C67" s="9">
        <v>33</v>
      </c>
      <c r="E67" s="7" t="s">
        <v>236</v>
      </c>
      <c r="F67" s="22">
        <f>F66+F45+F46</f>
        <v>7161748924.9024544</v>
      </c>
      <c r="G67" s="20" t="s">
        <v>206</v>
      </c>
      <c r="H67" s="39">
        <f>F67/$F$40</f>
        <v>0.15703044713157499</v>
      </c>
    </row>
    <row r="68" spans="2:14">
      <c r="N68" s="2"/>
    </row>
    <row r="69" spans="2:14">
      <c r="B69" s="10" t="s">
        <v>129</v>
      </c>
      <c r="C69" s="35" t="s">
        <v>130</v>
      </c>
      <c r="D69" s="35"/>
      <c r="N69" s="2"/>
    </row>
    <row r="70" spans="2:14" ht="25.5">
      <c r="C70" s="9">
        <v>34</v>
      </c>
      <c r="E70" s="2" t="s">
        <v>131</v>
      </c>
      <c r="F70" s="25">
        <f>F60/F24/365</f>
        <v>10.722785205646542</v>
      </c>
      <c r="G70" s="38" t="s">
        <v>208</v>
      </c>
      <c r="N70" s="2"/>
    </row>
    <row r="71" spans="2:14">
      <c r="N71" s="2"/>
    </row>
    <row r="72" spans="2:14">
      <c r="B72" s="10" t="s">
        <v>132</v>
      </c>
      <c r="C72" s="35" t="s">
        <v>133</v>
      </c>
      <c r="D72" s="35"/>
      <c r="M72" s="24"/>
      <c r="N72" s="2"/>
    </row>
    <row r="73" spans="2:14">
      <c r="C73" s="9">
        <v>35</v>
      </c>
      <c r="E73" s="2" t="s">
        <v>268</v>
      </c>
      <c r="F73" s="22">
        <f>F65</f>
        <v>6135754797.1758995</v>
      </c>
      <c r="G73" s="38" t="s">
        <v>206</v>
      </c>
      <c r="H73" s="39">
        <f>F73/$F$40</f>
        <v>0.13453422193285852</v>
      </c>
      <c r="I73" s="38"/>
      <c r="M73" s="24"/>
      <c r="N73" s="2"/>
    </row>
    <row r="74" spans="2:14">
      <c r="C74" s="9">
        <v>36</v>
      </c>
      <c r="E74" s="7" t="s">
        <v>267</v>
      </c>
      <c r="F74" s="22">
        <f>((5.41*F21)+(0.15*(F23+F24)))*F28</f>
        <v>4373228.9325399995</v>
      </c>
      <c r="G74" s="38" t="s">
        <v>203</v>
      </c>
      <c r="H74" s="39">
        <f>(F74*365)/$F$40</f>
        <v>3.4999339852397886E-2</v>
      </c>
      <c r="I74" s="38"/>
      <c r="M74" s="187"/>
      <c r="N74" s="2"/>
    </row>
    <row r="75" spans="2:14" ht="39" customHeight="1">
      <c r="C75" s="9">
        <v>37</v>
      </c>
      <c r="E75" s="7" t="s">
        <v>269</v>
      </c>
      <c r="F75" s="25">
        <f>(F73/365)/F74</f>
        <v>3.8439074136891542</v>
      </c>
      <c r="M75" s="188"/>
      <c r="N75" s="2"/>
    </row>
    <row r="76" spans="2:14" ht="38.25">
      <c r="C76" s="9">
        <v>38</v>
      </c>
      <c r="E76" s="2" t="s">
        <v>230</v>
      </c>
      <c r="F76" s="25">
        <f>'Info Tracker'!A80</f>
        <v>71.402182021698124</v>
      </c>
      <c r="G76" s="38" t="s">
        <v>208</v>
      </c>
      <c r="M76" s="28" t="s">
        <v>210</v>
      </c>
      <c r="N76" s="2"/>
    </row>
    <row r="77" spans="2:14" ht="38.25">
      <c r="C77" s="9">
        <v>39</v>
      </c>
      <c r="E77" s="2" t="s">
        <v>231</v>
      </c>
      <c r="F77" s="25">
        <f>'Info Tracker'!A81</f>
        <v>4277.6662091899316</v>
      </c>
      <c r="G77" s="38" t="s">
        <v>209</v>
      </c>
      <c r="M77" s="28" t="s">
        <v>196</v>
      </c>
      <c r="N77" s="2"/>
    </row>
    <row r="78" spans="2:14">
      <c r="N78" s="2"/>
    </row>
    <row r="79" spans="2:14">
      <c r="B79" s="10" t="s">
        <v>134</v>
      </c>
      <c r="C79" s="35" t="s">
        <v>135</v>
      </c>
      <c r="D79" s="35"/>
      <c r="N79" s="2"/>
    </row>
    <row r="80" spans="2:14">
      <c r="C80" s="33">
        <v>40</v>
      </c>
      <c r="D80" s="33"/>
      <c r="E80" s="34" t="s">
        <v>136</v>
      </c>
      <c r="F80" s="22">
        <f>F60</f>
        <v>921241978.95555544</v>
      </c>
      <c r="G80" s="20" t="s">
        <v>206</v>
      </c>
      <c r="M80" s="56" t="s">
        <v>226</v>
      </c>
      <c r="N80" s="2"/>
    </row>
    <row r="81" spans="3:14" ht="20.25" customHeight="1">
      <c r="C81" s="33">
        <v>41</v>
      </c>
      <c r="D81" s="33"/>
      <c r="E81" s="34" t="s">
        <v>80</v>
      </c>
      <c r="F81" s="26">
        <f>'Info Tracker'!A83</f>
        <v>5.58</v>
      </c>
      <c r="G81" s="38" t="s">
        <v>32</v>
      </c>
      <c r="J81" s="8">
        <f>'Info Tracker'!K83</f>
        <v>4.5</v>
      </c>
      <c r="K81" s="139"/>
      <c r="L81" s="139"/>
      <c r="M81" s="2">
        <v>5</v>
      </c>
      <c r="N81" s="2"/>
    </row>
    <row r="82" spans="3:14" ht="26.25" customHeight="1">
      <c r="C82" s="9">
        <v>42</v>
      </c>
      <c r="E82" s="7" t="s">
        <v>238</v>
      </c>
      <c r="F82" s="27">
        <f>(F80/1000)*F81</f>
        <v>5140530.2425719993</v>
      </c>
      <c r="N82" s="2"/>
    </row>
    <row r="83" spans="3:14">
      <c r="C83" s="9">
        <v>43</v>
      </c>
      <c r="E83" s="2" t="s">
        <v>137</v>
      </c>
      <c r="F83" s="22">
        <f>F65</f>
        <v>6135754797.1758995</v>
      </c>
      <c r="G83" s="20" t="s">
        <v>206</v>
      </c>
      <c r="N83" s="2"/>
    </row>
    <row r="84" spans="3:14" ht="38.25">
      <c r="C84" s="33">
        <v>44</v>
      </c>
      <c r="D84" s="33"/>
      <c r="E84" s="34" t="s">
        <v>201</v>
      </c>
      <c r="F84" s="26">
        <f>'Info Tracker'!A86</f>
        <v>0.38600000000000001</v>
      </c>
      <c r="G84" s="38" t="s">
        <v>32</v>
      </c>
      <c r="J84" s="207">
        <f>'Info Tracker'!K86</f>
        <v>2.5</v>
      </c>
      <c r="K84" s="139"/>
      <c r="L84" s="139"/>
      <c r="M84" s="2">
        <v>5</v>
      </c>
      <c r="N84" s="2"/>
    </row>
    <row r="85" spans="3:14" ht="29.25" customHeight="1" thickBot="1">
      <c r="C85" s="9">
        <v>45</v>
      </c>
      <c r="E85" s="7" t="s">
        <v>237</v>
      </c>
      <c r="F85" s="27">
        <f>(F83/1000)*F84</f>
        <v>2368401.3517098972</v>
      </c>
      <c r="N85" s="2"/>
    </row>
    <row r="86" spans="3:14" ht="13.5" thickBot="1">
      <c r="C86" s="33">
        <v>46</v>
      </c>
      <c r="D86" s="33"/>
      <c r="E86" s="16" t="s">
        <v>138</v>
      </c>
      <c r="J86" s="55">
        <f>SUM(J21,J28,J33,J34,J36,J38,J43,J44,J45,J46,J56,J58,J59,J63,J64,J81,J84,J24,J37,J39)</f>
        <v>72</v>
      </c>
      <c r="K86" s="138"/>
      <c r="L86" s="138"/>
      <c r="M86" s="51">
        <f>SUM(M21,M28,M33,M34,M36,M38,M43,M44,M45,M46,M56,M58,M59,M63,M64,M81,M84,M24,M37,M39)</f>
        <v>100</v>
      </c>
      <c r="N86" s="2"/>
    </row>
    <row r="87" spans="3:14" ht="13.5" thickBot="1">
      <c r="C87" s="9">
        <v>47</v>
      </c>
      <c r="E87" s="7" t="s">
        <v>139</v>
      </c>
      <c r="F87" s="27">
        <f>F82+F85</f>
        <v>7508931.5942818969</v>
      </c>
      <c r="M87" s="51"/>
      <c r="N87" s="2"/>
    </row>
    <row r="88" spans="3:14" ht="13.5" thickBot="1">
      <c r="E88" s="7"/>
      <c r="M88" s="59">
        <f>J86/M86</f>
        <v>0.72</v>
      </c>
      <c r="N88" s="2"/>
    </row>
    <row r="89" spans="3:14">
      <c r="D89" s="37" t="s">
        <v>202</v>
      </c>
      <c r="M89" s="2" t="s">
        <v>276</v>
      </c>
      <c r="N89" s="2"/>
    </row>
    <row r="90" spans="3:14">
      <c r="D90" s="29"/>
      <c r="E90" s="31" t="s">
        <v>198</v>
      </c>
      <c r="M90" s="2" t="s">
        <v>277</v>
      </c>
      <c r="N90" s="2"/>
    </row>
    <row r="91" spans="3:14" ht="12.75" customHeight="1">
      <c r="D91" s="30"/>
      <c r="E91" s="31" t="s">
        <v>197</v>
      </c>
      <c r="N91" s="2"/>
    </row>
    <row r="92" spans="3:14">
      <c r="D92" s="148"/>
      <c r="E92" s="2" t="s">
        <v>336</v>
      </c>
      <c r="N92" s="2"/>
    </row>
    <row r="93" spans="3:14">
      <c r="D93" s="149"/>
      <c r="F93" s="2"/>
      <c r="N93" s="2"/>
    </row>
    <row r="94" spans="3:14">
      <c r="D94" s="149"/>
      <c r="F94" s="35"/>
      <c r="N94" s="2"/>
    </row>
    <row r="95" spans="3:14" ht="25.5" customHeight="1">
      <c r="D95" s="37"/>
      <c r="F95" s="405"/>
      <c r="G95" s="405"/>
      <c r="H95" s="405"/>
      <c r="J95" s="31"/>
      <c r="K95" s="31"/>
      <c r="L95" s="31"/>
      <c r="N95" s="2"/>
    </row>
    <row r="96" spans="3:14" ht="49.5" customHeight="1">
      <c r="F96" s="405"/>
      <c r="G96" s="405"/>
      <c r="H96" s="405"/>
      <c r="N96" s="2"/>
    </row>
    <row r="97" spans="6:14" ht="61.5" customHeight="1">
      <c r="F97" s="405"/>
      <c r="G97" s="405"/>
      <c r="H97" s="405"/>
      <c r="J97" s="31"/>
      <c r="K97" s="31"/>
      <c r="L97" s="31"/>
      <c r="N97" s="2"/>
    </row>
    <row r="98" spans="6:14">
      <c r="N98" s="2"/>
    </row>
    <row r="99" spans="6:14">
      <c r="N99" s="2"/>
    </row>
    <row r="100" spans="6:14">
      <c r="N100" s="2"/>
    </row>
    <row r="101" spans="6:14">
      <c r="N101" s="2"/>
    </row>
    <row r="102" spans="6:14">
      <c r="N102" s="2"/>
    </row>
    <row r="103" spans="6:14">
      <c r="N103" s="2"/>
    </row>
    <row r="104" spans="6:14">
      <c r="N104" s="2"/>
    </row>
    <row r="105" spans="6:14">
      <c r="N105" s="2"/>
    </row>
    <row r="106" spans="6:14">
      <c r="N106" s="2"/>
    </row>
    <row r="107" spans="6:14">
      <c r="N107" s="2"/>
    </row>
    <row r="108" spans="6:14">
      <c r="N108" s="2"/>
    </row>
    <row r="109" spans="6:14">
      <c r="N109" s="2"/>
    </row>
    <row r="110" spans="6:14">
      <c r="N110" s="2"/>
    </row>
    <row r="111" spans="6:14">
      <c r="N111" s="2"/>
    </row>
    <row r="112" spans="6:14">
      <c r="N112" s="2"/>
    </row>
    <row r="113" spans="14:14">
      <c r="N113" s="2"/>
    </row>
    <row r="114" spans="14:14">
      <c r="N114" s="2"/>
    </row>
    <row r="115" spans="14:14">
      <c r="N115" s="2"/>
    </row>
    <row r="116" spans="14:14">
      <c r="N116" s="2"/>
    </row>
    <row r="117" spans="14:14">
      <c r="N117" s="2"/>
    </row>
    <row r="118" spans="14:14">
      <c r="N118" s="2"/>
    </row>
    <row r="119" spans="14:14">
      <c r="N119" s="2"/>
    </row>
    <row r="120" spans="14:14">
      <c r="N120" s="2"/>
    </row>
    <row r="121" spans="14:14">
      <c r="N121" s="2"/>
    </row>
    <row r="122" spans="14:14">
      <c r="N122" s="2"/>
    </row>
    <row r="123" spans="14:14">
      <c r="N123" s="2"/>
    </row>
    <row r="124" spans="14:14">
      <c r="N124" s="2"/>
    </row>
    <row r="125" spans="14:14">
      <c r="N125" s="2"/>
    </row>
    <row r="126" spans="14:14">
      <c r="N126" s="2"/>
    </row>
    <row r="127" spans="14:14">
      <c r="N127" s="2"/>
    </row>
    <row r="128" spans="14:14">
      <c r="N128" s="2"/>
    </row>
    <row r="129" spans="14:14">
      <c r="N129" s="2"/>
    </row>
    <row r="130" spans="14:14">
      <c r="N130" s="2"/>
    </row>
    <row r="131" spans="14:14">
      <c r="N131" s="2"/>
    </row>
    <row r="132" spans="14:14">
      <c r="N132" s="2"/>
    </row>
    <row r="133" spans="14:14">
      <c r="N133" s="2"/>
    </row>
    <row r="134" spans="14:14">
      <c r="N134" s="2"/>
    </row>
    <row r="135" spans="14:14">
      <c r="N135" s="2"/>
    </row>
    <row r="136" spans="14:14">
      <c r="N136" s="2"/>
    </row>
    <row r="137" spans="14:14">
      <c r="N137" s="2"/>
    </row>
    <row r="138" spans="14:14">
      <c r="N138" s="2"/>
    </row>
    <row r="139" spans="14:14">
      <c r="N139" s="2"/>
    </row>
    <row r="140" spans="14:14">
      <c r="N140" s="2"/>
    </row>
    <row r="141" spans="14:14">
      <c r="N141" s="2"/>
    </row>
    <row r="142" spans="14:14">
      <c r="N142" s="2"/>
    </row>
    <row r="143" spans="14:14">
      <c r="N143" s="2"/>
    </row>
    <row r="144" spans="14:14">
      <c r="N144" s="2"/>
    </row>
    <row r="145" spans="14:14">
      <c r="N145" s="2"/>
    </row>
    <row r="146" spans="14:14">
      <c r="N146" s="2"/>
    </row>
    <row r="147" spans="14:14">
      <c r="N147" s="2"/>
    </row>
    <row r="148" spans="14:14">
      <c r="N148" s="2"/>
    </row>
    <row r="149" spans="14:14">
      <c r="N149" s="2"/>
    </row>
    <row r="150" spans="14:14">
      <c r="N150" s="2"/>
    </row>
    <row r="151" spans="14:14">
      <c r="N151" s="2"/>
    </row>
    <row r="152" spans="14:14">
      <c r="N152" s="2"/>
    </row>
    <row r="153" spans="14:14">
      <c r="N153" s="2"/>
    </row>
    <row r="154" spans="14:14">
      <c r="N154" s="2"/>
    </row>
    <row r="155" spans="14:14">
      <c r="N155" s="2"/>
    </row>
    <row r="156" spans="14:14">
      <c r="N156" s="2"/>
    </row>
    <row r="157" spans="14:14">
      <c r="N157" s="2"/>
    </row>
    <row r="158" spans="14:14">
      <c r="N158" s="2"/>
    </row>
    <row r="159" spans="14:14">
      <c r="N159" s="2"/>
    </row>
    <row r="160" spans="14:14">
      <c r="N160" s="2"/>
    </row>
    <row r="161" spans="14:14">
      <c r="N161" s="2"/>
    </row>
    <row r="162" spans="14:14">
      <c r="N162" s="2"/>
    </row>
    <row r="163" spans="14:14">
      <c r="N163" s="2"/>
    </row>
    <row r="164" spans="14:14">
      <c r="N164" s="2"/>
    </row>
    <row r="165" spans="14:14">
      <c r="N165" s="2"/>
    </row>
    <row r="166" spans="14:14">
      <c r="N166" s="2"/>
    </row>
    <row r="167" spans="14:14">
      <c r="N167" s="2"/>
    </row>
    <row r="168" spans="14:14">
      <c r="N168" s="2"/>
    </row>
    <row r="169" spans="14:14">
      <c r="N169" s="2"/>
    </row>
    <row r="170" spans="14:14">
      <c r="N170" s="2"/>
    </row>
    <row r="171" spans="14:14">
      <c r="N171" s="2"/>
    </row>
    <row r="172" spans="14:14">
      <c r="N172" s="2"/>
    </row>
    <row r="173" spans="14:14">
      <c r="N173" s="2"/>
    </row>
    <row r="174" spans="14:14">
      <c r="N174" s="2"/>
    </row>
    <row r="175" spans="14:14">
      <c r="N175" s="2"/>
    </row>
    <row r="176" spans="14:14">
      <c r="N176" s="2"/>
    </row>
    <row r="177" spans="14:14">
      <c r="N177" s="2"/>
    </row>
    <row r="178" spans="14:14">
      <c r="N178" s="2"/>
    </row>
    <row r="179" spans="14:14">
      <c r="N179" s="2"/>
    </row>
    <row r="180" spans="14:14">
      <c r="N180" s="2"/>
    </row>
    <row r="181" spans="14:14">
      <c r="N181" s="2"/>
    </row>
    <row r="182" spans="14:14">
      <c r="N182" s="2"/>
    </row>
    <row r="183" spans="14:14">
      <c r="N183" s="2"/>
    </row>
    <row r="184" spans="14:14">
      <c r="N184" s="2"/>
    </row>
    <row r="185" spans="14:14">
      <c r="N185" s="2"/>
    </row>
    <row r="186" spans="14:14">
      <c r="N186" s="2"/>
    </row>
    <row r="187" spans="14:14">
      <c r="N187" s="2"/>
    </row>
    <row r="188" spans="14:14">
      <c r="N188" s="2"/>
    </row>
    <row r="189" spans="14:14">
      <c r="N189" s="2"/>
    </row>
    <row r="190" spans="14:14">
      <c r="N190" s="2"/>
    </row>
    <row r="191" spans="14:14">
      <c r="N191" s="2"/>
    </row>
    <row r="192" spans="14:14">
      <c r="N192" s="2"/>
    </row>
    <row r="193" spans="14:14">
      <c r="N193" s="2"/>
    </row>
    <row r="194" spans="14:14">
      <c r="N194" s="2"/>
    </row>
    <row r="195" spans="14:14">
      <c r="N195" s="2"/>
    </row>
    <row r="196" spans="14:14">
      <c r="N196" s="2"/>
    </row>
    <row r="197" spans="14:14">
      <c r="N197" s="2"/>
    </row>
    <row r="198" spans="14:14">
      <c r="N198" s="2"/>
    </row>
    <row r="199" spans="14:14">
      <c r="N199" s="2"/>
    </row>
    <row r="200" spans="14:14">
      <c r="N200" s="2"/>
    </row>
    <row r="201" spans="14:14">
      <c r="N201" s="2"/>
    </row>
    <row r="202" spans="14:14">
      <c r="N202" s="2"/>
    </row>
    <row r="203" spans="14:14">
      <c r="N203" s="2"/>
    </row>
    <row r="204" spans="14:14">
      <c r="N204" s="2"/>
    </row>
    <row r="205" spans="14:14">
      <c r="N205" s="2"/>
    </row>
    <row r="206" spans="14:14">
      <c r="N206" s="2"/>
    </row>
    <row r="207" spans="14:14">
      <c r="N207" s="2"/>
    </row>
    <row r="208" spans="14:14">
      <c r="N208" s="2"/>
    </row>
    <row r="209" spans="14:14">
      <c r="N209" s="2"/>
    </row>
    <row r="210" spans="14:14">
      <c r="N210" s="2"/>
    </row>
    <row r="211" spans="14:14">
      <c r="N211" s="2"/>
    </row>
    <row r="212" spans="14:14">
      <c r="N212" s="2"/>
    </row>
    <row r="213" spans="14:14">
      <c r="N213" s="2"/>
    </row>
    <row r="214" spans="14:14">
      <c r="N214" s="2"/>
    </row>
    <row r="215" spans="14:14">
      <c r="N215" s="2"/>
    </row>
    <row r="216" spans="14:14">
      <c r="N216" s="2"/>
    </row>
    <row r="217" spans="14:14">
      <c r="N217" s="2"/>
    </row>
    <row r="218" spans="14:14">
      <c r="N218" s="2"/>
    </row>
    <row r="219" spans="14:14">
      <c r="N219" s="2"/>
    </row>
    <row r="220" spans="14:14">
      <c r="N220" s="2"/>
    </row>
    <row r="221" spans="14:14">
      <c r="N221" s="2"/>
    </row>
    <row r="222" spans="14:14">
      <c r="N222" s="2"/>
    </row>
    <row r="223" spans="14:14">
      <c r="N223" s="2"/>
    </row>
    <row r="224" spans="14:14">
      <c r="N224" s="2"/>
    </row>
    <row r="225" spans="14:14">
      <c r="N225" s="2"/>
    </row>
    <row r="226" spans="14:14">
      <c r="N226" s="2"/>
    </row>
    <row r="227" spans="14:14">
      <c r="N227" s="2"/>
    </row>
    <row r="228" spans="14:14">
      <c r="N228" s="2"/>
    </row>
    <row r="229" spans="14:14">
      <c r="N229" s="2"/>
    </row>
    <row r="230" spans="14:14">
      <c r="N230" s="2"/>
    </row>
    <row r="231" spans="14:14">
      <c r="N231" s="2"/>
    </row>
    <row r="232" spans="14:14">
      <c r="N232" s="2"/>
    </row>
    <row r="233" spans="14:14">
      <c r="N233" s="2"/>
    </row>
    <row r="234" spans="14:14">
      <c r="N234" s="2"/>
    </row>
    <row r="235" spans="14:14">
      <c r="N235" s="2"/>
    </row>
    <row r="236" spans="14:14">
      <c r="N236" s="2"/>
    </row>
    <row r="237" spans="14:14">
      <c r="N237" s="2"/>
    </row>
    <row r="238" spans="14:14">
      <c r="N238" s="2"/>
    </row>
    <row r="239" spans="14:14">
      <c r="N239" s="2"/>
    </row>
    <row r="240" spans="14:14">
      <c r="N240" s="2"/>
    </row>
    <row r="241" spans="14:14">
      <c r="N241" s="2"/>
    </row>
    <row r="242" spans="14:14">
      <c r="N242" s="2"/>
    </row>
    <row r="243" spans="14:14">
      <c r="N243" s="2"/>
    </row>
    <row r="244" spans="14:14">
      <c r="N244" s="2"/>
    </row>
    <row r="245" spans="14:14">
      <c r="N245" s="2"/>
    </row>
    <row r="246" spans="14:14">
      <c r="N246" s="2"/>
    </row>
    <row r="247" spans="14:14">
      <c r="N247" s="2"/>
    </row>
    <row r="248" spans="14:14">
      <c r="N248" s="2"/>
    </row>
    <row r="249" spans="14:14">
      <c r="N249" s="2"/>
    </row>
    <row r="250" spans="14:14">
      <c r="N250" s="2"/>
    </row>
    <row r="251" spans="14:14">
      <c r="N251" s="2"/>
    </row>
    <row r="252" spans="14:14">
      <c r="N252" s="2"/>
    </row>
    <row r="253" spans="14:14">
      <c r="N253" s="2"/>
    </row>
    <row r="254" spans="14:14">
      <c r="N254" s="2"/>
    </row>
    <row r="255" spans="14:14">
      <c r="N255" s="2"/>
    </row>
    <row r="256" spans="14:14">
      <c r="N256" s="2"/>
    </row>
    <row r="257" spans="14:14">
      <c r="N257" s="2"/>
    </row>
    <row r="258" spans="14:14">
      <c r="N258" s="2"/>
    </row>
    <row r="259" spans="14:14">
      <c r="N259" s="2"/>
    </row>
    <row r="260" spans="14:14">
      <c r="N260" s="2"/>
    </row>
    <row r="261" spans="14:14">
      <c r="N261" s="2"/>
    </row>
    <row r="262" spans="14:14">
      <c r="N262" s="2"/>
    </row>
    <row r="263" spans="14:14">
      <c r="N263" s="2"/>
    </row>
    <row r="264" spans="14:14">
      <c r="N264" s="2"/>
    </row>
    <row r="265" spans="14:14">
      <c r="N265" s="2"/>
    </row>
    <row r="266" spans="14:14">
      <c r="N266" s="2"/>
    </row>
    <row r="267" spans="14:14">
      <c r="N267" s="2"/>
    </row>
    <row r="268" spans="14:14">
      <c r="N268" s="2"/>
    </row>
    <row r="269" spans="14:14">
      <c r="N269" s="2"/>
    </row>
    <row r="270" spans="14:14">
      <c r="N270" s="2"/>
    </row>
    <row r="271" spans="14:14">
      <c r="N271" s="2"/>
    </row>
    <row r="272" spans="14:14">
      <c r="N272" s="2"/>
    </row>
    <row r="273" spans="14:14">
      <c r="N273" s="2"/>
    </row>
    <row r="274" spans="14:14">
      <c r="N274" s="2"/>
    </row>
    <row r="275" spans="14:14">
      <c r="N275" s="2"/>
    </row>
    <row r="276" spans="14:14">
      <c r="N276" s="2"/>
    </row>
    <row r="277" spans="14:14">
      <c r="N277" s="2"/>
    </row>
    <row r="278" spans="14:14">
      <c r="N278" s="2"/>
    </row>
    <row r="279" spans="14:14">
      <c r="N279" s="2"/>
    </row>
    <row r="280" spans="14:14">
      <c r="N280" s="2"/>
    </row>
    <row r="281" spans="14:14">
      <c r="N281" s="2"/>
    </row>
    <row r="282" spans="14:14">
      <c r="N282" s="2"/>
    </row>
    <row r="283" spans="14:14">
      <c r="N283" s="2"/>
    </row>
    <row r="284" spans="14:14">
      <c r="N284" s="2"/>
    </row>
    <row r="285" spans="14:14">
      <c r="N285" s="2"/>
    </row>
    <row r="286" spans="14:14">
      <c r="N286" s="2"/>
    </row>
    <row r="287" spans="14:14">
      <c r="N287" s="2"/>
    </row>
    <row r="288" spans="14:14">
      <c r="N288" s="2"/>
    </row>
    <row r="289" spans="14:14">
      <c r="N289" s="2"/>
    </row>
    <row r="290" spans="14:14">
      <c r="N290" s="2"/>
    </row>
    <row r="291" spans="14:14">
      <c r="N291" s="2"/>
    </row>
    <row r="292" spans="14:14">
      <c r="N292" s="2"/>
    </row>
    <row r="293" spans="14:14">
      <c r="N293" s="2"/>
    </row>
    <row r="294" spans="14:14">
      <c r="N294" s="2"/>
    </row>
    <row r="295" spans="14:14">
      <c r="N295" s="2"/>
    </row>
    <row r="296" spans="14:14">
      <c r="N296" s="2"/>
    </row>
    <row r="297" spans="14:14">
      <c r="N297" s="2"/>
    </row>
    <row r="298" spans="14:14">
      <c r="N298" s="2"/>
    </row>
    <row r="299" spans="14:14">
      <c r="N299" s="2"/>
    </row>
    <row r="300" spans="14:14">
      <c r="N300" s="2"/>
    </row>
    <row r="301" spans="14:14">
      <c r="N301" s="2"/>
    </row>
    <row r="302" spans="14:14">
      <c r="N302" s="2"/>
    </row>
    <row r="303" spans="14:14">
      <c r="N303" s="2"/>
    </row>
    <row r="304" spans="14:14">
      <c r="N304" s="2"/>
    </row>
    <row r="305" spans="14:14">
      <c r="N305" s="2"/>
    </row>
    <row r="306" spans="14:14">
      <c r="N306" s="2"/>
    </row>
    <row r="307" spans="14:14">
      <c r="N307" s="2"/>
    </row>
    <row r="308" spans="14:14">
      <c r="N308" s="2"/>
    </row>
    <row r="309" spans="14:14">
      <c r="N309" s="2"/>
    </row>
    <row r="310" spans="14:14">
      <c r="N310" s="2"/>
    </row>
    <row r="311" spans="14:14">
      <c r="N311" s="2"/>
    </row>
    <row r="312" spans="14:14">
      <c r="N312" s="2"/>
    </row>
    <row r="313" spans="14:14">
      <c r="N313" s="2"/>
    </row>
    <row r="314" spans="14:14">
      <c r="N314" s="2"/>
    </row>
    <row r="315" spans="14:14">
      <c r="N315" s="2"/>
    </row>
    <row r="316" spans="14:14">
      <c r="N316" s="2"/>
    </row>
    <row r="317" spans="14:14">
      <c r="N317" s="2"/>
    </row>
    <row r="318" spans="14:14">
      <c r="N318" s="2"/>
    </row>
    <row r="319" spans="14:14">
      <c r="N319" s="2"/>
    </row>
    <row r="320" spans="14:14">
      <c r="N320" s="2"/>
    </row>
    <row r="321" spans="14:14">
      <c r="N321" s="2"/>
    </row>
    <row r="322" spans="14:14">
      <c r="N322" s="2"/>
    </row>
    <row r="323" spans="14:14">
      <c r="N323" s="2"/>
    </row>
    <row r="324" spans="14:14">
      <c r="N324" s="2"/>
    </row>
    <row r="325" spans="14:14">
      <c r="N325" s="2"/>
    </row>
    <row r="326" spans="14:14">
      <c r="N326" s="2"/>
    </row>
    <row r="327" spans="14:14">
      <c r="N327" s="2"/>
    </row>
    <row r="328" spans="14:14">
      <c r="N328" s="2"/>
    </row>
    <row r="329" spans="14:14">
      <c r="N329" s="2"/>
    </row>
    <row r="330" spans="14:14">
      <c r="N330" s="2"/>
    </row>
    <row r="331" spans="14:14">
      <c r="N331" s="2"/>
    </row>
    <row r="332" spans="14:14">
      <c r="N332" s="2"/>
    </row>
    <row r="333" spans="14:14">
      <c r="N333" s="2"/>
    </row>
    <row r="334" spans="14:14">
      <c r="N334" s="2"/>
    </row>
    <row r="335" spans="14:14">
      <c r="N335" s="2"/>
    </row>
    <row r="336" spans="14:14">
      <c r="N336" s="2"/>
    </row>
    <row r="337" spans="14:14">
      <c r="N337" s="2"/>
    </row>
    <row r="338" spans="14:14">
      <c r="N338" s="2"/>
    </row>
    <row r="339" spans="14:14">
      <c r="N339" s="2"/>
    </row>
    <row r="340" spans="14:14">
      <c r="N340" s="2"/>
    </row>
    <row r="341" spans="14:14">
      <c r="N341" s="2"/>
    </row>
    <row r="342" spans="14:14">
      <c r="N342" s="2"/>
    </row>
    <row r="343" spans="14:14">
      <c r="N343" s="2"/>
    </row>
    <row r="344" spans="14:14">
      <c r="N344" s="2"/>
    </row>
    <row r="345" spans="14:14">
      <c r="N345" s="2"/>
    </row>
    <row r="346" spans="14:14">
      <c r="N346" s="2"/>
    </row>
    <row r="347" spans="14:14">
      <c r="N347" s="2"/>
    </row>
    <row r="348" spans="14:14">
      <c r="N348" s="2"/>
    </row>
    <row r="349" spans="14:14">
      <c r="N349" s="2"/>
    </row>
    <row r="350" spans="14:14">
      <c r="N350" s="2"/>
    </row>
    <row r="351" spans="14:14">
      <c r="N351" s="2"/>
    </row>
    <row r="352" spans="14:14">
      <c r="N352" s="2"/>
    </row>
    <row r="353" spans="14:14">
      <c r="N353" s="2"/>
    </row>
    <row r="354" spans="14:14">
      <c r="N354" s="2"/>
    </row>
    <row r="355" spans="14:14">
      <c r="N355" s="2"/>
    </row>
    <row r="356" spans="14:14">
      <c r="N356" s="2"/>
    </row>
    <row r="357" spans="14:14">
      <c r="N357" s="2"/>
    </row>
    <row r="358" spans="14:14">
      <c r="N358" s="2"/>
    </row>
    <row r="359" spans="14:14">
      <c r="N359" s="2"/>
    </row>
    <row r="360" spans="14:14">
      <c r="N360" s="2"/>
    </row>
    <row r="361" spans="14:14">
      <c r="N361" s="2"/>
    </row>
    <row r="362" spans="14:14">
      <c r="N362" s="2"/>
    </row>
    <row r="363" spans="14:14">
      <c r="N363" s="2"/>
    </row>
    <row r="364" spans="14:14">
      <c r="N364" s="2"/>
    </row>
    <row r="365" spans="14:14">
      <c r="N365" s="2"/>
    </row>
    <row r="366" spans="14:14">
      <c r="N366" s="2"/>
    </row>
    <row r="367" spans="14:14">
      <c r="N367" s="2"/>
    </row>
    <row r="368" spans="14:14">
      <c r="N368" s="2"/>
    </row>
    <row r="369" spans="14:14">
      <c r="N369" s="2"/>
    </row>
    <row r="370" spans="14:14">
      <c r="N370" s="2"/>
    </row>
    <row r="371" spans="14:14">
      <c r="N371" s="2"/>
    </row>
    <row r="372" spans="14:14">
      <c r="N372" s="2"/>
    </row>
    <row r="373" spans="14:14">
      <c r="N373" s="2"/>
    </row>
    <row r="374" spans="14:14">
      <c r="N374" s="2"/>
    </row>
    <row r="375" spans="14:14">
      <c r="N375" s="2"/>
    </row>
    <row r="376" spans="14:14">
      <c r="N376" s="2"/>
    </row>
    <row r="377" spans="14:14">
      <c r="N377" s="2"/>
    </row>
    <row r="378" spans="14:14">
      <c r="N378" s="2"/>
    </row>
    <row r="379" spans="14:14">
      <c r="N379" s="2"/>
    </row>
    <row r="380" spans="14:14">
      <c r="N380" s="2"/>
    </row>
    <row r="381" spans="14:14">
      <c r="N381" s="2"/>
    </row>
    <row r="382" spans="14:14">
      <c r="N382" s="2"/>
    </row>
    <row r="383" spans="14:14">
      <c r="N383" s="2"/>
    </row>
    <row r="384" spans="14:14">
      <c r="N384" s="2"/>
    </row>
    <row r="385" spans="14:14">
      <c r="N385" s="2"/>
    </row>
    <row r="386" spans="14:14">
      <c r="N386" s="2"/>
    </row>
    <row r="387" spans="14:14">
      <c r="N387" s="2"/>
    </row>
    <row r="388" spans="14:14">
      <c r="N388" s="2"/>
    </row>
    <row r="389" spans="14:14">
      <c r="N389" s="2"/>
    </row>
    <row r="390" spans="14:14">
      <c r="N390" s="2"/>
    </row>
    <row r="391" spans="14:14">
      <c r="N391" s="2"/>
    </row>
    <row r="392" spans="14:14">
      <c r="N392" s="2"/>
    </row>
    <row r="393" spans="14:14">
      <c r="N393" s="2"/>
    </row>
    <row r="394" spans="14:14">
      <c r="N394" s="2"/>
    </row>
    <row r="395" spans="14:14">
      <c r="N395" s="2"/>
    </row>
    <row r="396" spans="14:14">
      <c r="N396" s="2"/>
    </row>
    <row r="397" spans="14:14">
      <c r="N397" s="2"/>
    </row>
    <row r="398" spans="14:14">
      <c r="N398" s="2"/>
    </row>
    <row r="399" spans="14:14">
      <c r="N399" s="2"/>
    </row>
    <row r="400" spans="14:14">
      <c r="N400" s="2"/>
    </row>
    <row r="401" spans="14:14">
      <c r="N401" s="2"/>
    </row>
    <row r="402" spans="14:14">
      <c r="N402" s="2"/>
    </row>
    <row r="403" spans="14:14">
      <c r="N403" s="2"/>
    </row>
    <row r="404" spans="14:14">
      <c r="N404" s="2"/>
    </row>
    <row r="405" spans="14:14">
      <c r="N405" s="2"/>
    </row>
    <row r="406" spans="14:14">
      <c r="N406" s="2"/>
    </row>
    <row r="407" spans="14:14">
      <c r="N407" s="2"/>
    </row>
    <row r="408" spans="14:14">
      <c r="N408" s="2"/>
    </row>
    <row r="409" spans="14:14">
      <c r="N409" s="2"/>
    </row>
    <row r="410" spans="14:14">
      <c r="N410" s="2"/>
    </row>
    <row r="411" spans="14:14">
      <c r="N411" s="2"/>
    </row>
    <row r="412" spans="14:14">
      <c r="N412" s="2"/>
    </row>
    <row r="413" spans="14:14">
      <c r="N413" s="2"/>
    </row>
    <row r="414" spans="14:14">
      <c r="N414" s="2"/>
    </row>
    <row r="415" spans="14:14">
      <c r="N415" s="2"/>
    </row>
    <row r="416" spans="14:14">
      <c r="N416" s="2"/>
    </row>
    <row r="417" spans="14:14">
      <c r="N417" s="2"/>
    </row>
    <row r="418" spans="14:14">
      <c r="N418" s="2"/>
    </row>
    <row r="419" spans="14:14">
      <c r="N419" s="2"/>
    </row>
    <row r="420" spans="14:14">
      <c r="N420" s="2"/>
    </row>
    <row r="421" spans="14:14">
      <c r="N421" s="2"/>
    </row>
    <row r="422" spans="14:14">
      <c r="N422" s="2"/>
    </row>
    <row r="423" spans="14:14">
      <c r="N423" s="2"/>
    </row>
    <row r="424" spans="14:14">
      <c r="N424" s="2"/>
    </row>
    <row r="425" spans="14:14">
      <c r="N425" s="2"/>
    </row>
    <row r="426" spans="14:14">
      <c r="N426" s="2"/>
    </row>
    <row r="427" spans="14:14">
      <c r="N427" s="2"/>
    </row>
    <row r="428" spans="14:14">
      <c r="N428" s="2"/>
    </row>
    <row r="429" spans="14:14">
      <c r="N429" s="2"/>
    </row>
    <row r="430" spans="14:14">
      <c r="N430" s="2"/>
    </row>
    <row r="431" spans="14:14">
      <c r="N431" s="2"/>
    </row>
    <row r="432" spans="14:14">
      <c r="N432" s="2"/>
    </row>
    <row r="433" spans="14:14">
      <c r="N433" s="2"/>
    </row>
    <row r="434" spans="14:14">
      <c r="N434" s="2"/>
    </row>
    <row r="435" spans="14:14">
      <c r="N435" s="2"/>
    </row>
    <row r="436" spans="14:14">
      <c r="N436" s="2"/>
    </row>
    <row r="437" spans="14:14">
      <c r="N437" s="2"/>
    </row>
    <row r="438" spans="14:14">
      <c r="N438" s="2"/>
    </row>
    <row r="439" spans="14:14">
      <c r="N439" s="2"/>
    </row>
    <row r="440" spans="14:14">
      <c r="N440" s="2"/>
    </row>
    <row r="441" spans="14:14">
      <c r="N441" s="2"/>
    </row>
    <row r="442" spans="14:14">
      <c r="N442" s="2"/>
    </row>
    <row r="443" spans="14:14">
      <c r="N443" s="2"/>
    </row>
    <row r="444" spans="14:14">
      <c r="N444" s="2"/>
    </row>
    <row r="445" spans="14:14">
      <c r="N445" s="2"/>
    </row>
    <row r="446" spans="14:14">
      <c r="N446" s="2"/>
    </row>
    <row r="447" spans="14:14">
      <c r="N447" s="2"/>
    </row>
    <row r="448" spans="14:14">
      <c r="N448" s="2"/>
    </row>
    <row r="449" spans="14:14">
      <c r="N449" s="2"/>
    </row>
    <row r="450" spans="14:14">
      <c r="N450" s="2"/>
    </row>
    <row r="451" spans="14:14">
      <c r="N451" s="2"/>
    </row>
    <row r="452" spans="14:14">
      <c r="N452" s="2"/>
    </row>
    <row r="453" spans="14:14">
      <c r="N453" s="2"/>
    </row>
    <row r="454" spans="14:14">
      <c r="N454" s="2"/>
    </row>
    <row r="455" spans="14:14">
      <c r="N455" s="2"/>
    </row>
    <row r="456" spans="14:14">
      <c r="N456" s="2"/>
    </row>
    <row r="457" spans="14:14">
      <c r="N457" s="2"/>
    </row>
    <row r="458" spans="14:14">
      <c r="N458" s="2"/>
    </row>
    <row r="459" spans="14:14">
      <c r="N459" s="2"/>
    </row>
    <row r="460" spans="14:14">
      <c r="N460" s="2"/>
    </row>
    <row r="461" spans="14:14">
      <c r="N461" s="2"/>
    </row>
    <row r="462" spans="14:14">
      <c r="N462" s="2"/>
    </row>
    <row r="463" spans="14:14">
      <c r="N463" s="2"/>
    </row>
    <row r="464" spans="14:14">
      <c r="N464" s="2"/>
    </row>
    <row r="465" spans="14:14">
      <c r="N465" s="2"/>
    </row>
    <row r="466" spans="14:14">
      <c r="N466" s="2"/>
    </row>
    <row r="467" spans="14:14">
      <c r="N467" s="2"/>
    </row>
    <row r="468" spans="14:14">
      <c r="N468" s="2"/>
    </row>
    <row r="469" spans="14:14">
      <c r="N469" s="2"/>
    </row>
    <row r="470" spans="14:14">
      <c r="N470" s="2"/>
    </row>
    <row r="471" spans="14:14">
      <c r="N471" s="2"/>
    </row>
    <row r="472" spans="14:14">
      <c r="N472" s="2"/>
    </row>
    <row r="473" spans="14:14">
      <c r="N473" s="2"/>
    </row>
    <row r="474" spans="14:14">
      <c r="N474" s="2"/>
    </row>
    <row r="475" spans="14:14">
      <c r="N475" s="2"/>
    </row>
    <row r="476" spans="14:14">
      <c r="N476" s="2"/>
    </row>
    <row r="477" spans="14:14">
      <c r="N477" s="2"/>
    </row>
    <row r="478" spans="14:14">
      <c r="N478" s="2"/>
    </row>
    <row r="479" spans="14:14">
      <c r="N479" s="2"/>
    </row>
    <row r="480" spans="14:14">
      <c r="N480" s="2"/>
    </row>
    <row r="481" spans="14:14">
      <c r="N481" s="2"/>
    </row>
    <row r="482" spans="14:14">
      <c r="N482" s="2"/>
    </row>
    <row r="483" spans="14:14">
      <c r="N483" s="2"/>
    </row>
    <row r="484" spans="14:14">
      <c r="N484" s="2"/>
    </row>
    <row r="485" spans="14:14">
      <c r="N485" s="2"/>
    </row>
    <row r="486" spans="14:14">
      <c r="N486" s="2"/>
    </row>
    <row r="487" spans="14:14">
      <c r="N487" s="2"/>
    </row>
    <row r="488" spans="14:14">
      <c r="N488" s="2"/>
    </row>
    <row r="489" spans="14:14">
      <c r="N489" s="2"/>
    </row>
    <row r="490" spans="14:14">
      <c r="N490" s="2"/>
    </row>
    <row r="491" spans="14:14">
      <c r="N491" s="2"/>
    </row>
    <row r="492" spans="14:14">
      <c r="N492" s="2"/>
    </row>
    <row r="493" spans="14:14">
      <c r="N493" s="2"/>
    </row>
    <row r="494" spans="14:14">
      <c r="N494" s="2"/>
    </row>
    <row r="495" spans="14:14">
      <c r="N495" s="2"/>
    </row>
    <row r="496" spans="14:14">
      <c r="N496" s="2"/>
    </row>
    <row r="497" spans="14:14">
      <c r="N497" s="2"/>
    </row>
    <row r="498" spans="14:14">
      <c r="N498" s="2"/>
    </row>
    <row r="499" spans="14:14">
      <c r="N499" s="2"/>
    </row>
    <row r="500" spans="14:14">
      <c r="N500" s="2"/>
    </row>
    <row r="501" spans="14:14">
      <c r="N501" s="2"/>
    </row>
    <row r="502" spans="14:14">
      <c r="N502" s="2"/>
    </row>
    <row r="503" spans="14:14">
      <c r="N503" s="2"/>
    </row>
    <row r="504" spans="14:14">
      <c r="N504" s="2"/>
    </row>
    <row r="505" spans="14:14">
      <c r="N505" s="2"/>
    </row>
    <row r="506" spans="14:14">
      <c r="N506" s="2"/>
    </row>
    <row r="507" spans="14:14">
      <c r="N507" s="2"/>
    </row>
    <row r="508" spans="14:14">
      <c r="N508" s="2"/>
    </row>
    <row r="509" spans="14:14">
      <c r="N509" s="2"/>
    </row>
    <row r="510" spans="14:14">
      <c r="N510" s="2"/>
    </row>
    <row r="511" spans="14:14">
      <c r="N511" s="2"/>
    </row>
    <row r="512" spans="14:14">
      <c r="N512" s="2"/>
    </row>
    <row r="513" spans="14:14">
      <c r="N513" s="2"/>
    </row>
    <row r="514" spans="14:14">
      <c r="N514" s="2"/>
    </row>
    <row r="515" spans="14:14">
      <c r="N515" s="2"/>
    </row>
    <row r="516" spans="14:14">
      <c r="N516" s="2"/>
    </row>
    <row r="517" spans="14:14">
      <c r="N517" s="2"/>
    </row>
    <row r="518" spans="14:14">
      <c r="N518" s="2"/>
    </row>
    <row r="519" spans="14:14">
      <c r="N519" s="2"/>
    </row>
    <row r="520" spans="14:14">
      <c r="N520" s="2"/>
    </row>
    <row r="521" spans="14:14">
      <c r="N521" s="2"/>
    </row>
    <row r="522" spans="14:14">
      <c r="N522" s="2"/>
    </row>
    <row r="523" spans="14:14">
      <c r="N523" s="2"/>
    </row>
    <row r="524" spans="14:14">
      <c r="N524" s="2"/>
    </row>
    <row r="525" spans="14:14">
      <c r="N525" s="2"/>
    </row>
    <row r="526" spans="14:14">
      <c r="N526" s="2"/>
    </row>
    <row r="527" spans="14:14">
      <c r="N527" s="2"/>
    </row>
    <row r="528" spans="14:14">
      <c r="N528" s="2"/>
    </row>
    <row r="529" spans="14:14">
      <c r="N529" s="2"/>
    </row>
    <row r="530" spans="14:14">
      <c r="N530" s="2"/>
    </row>
    <row r="531" spans="14:14">
      <c r="N531" s="2"/>
    </row>
    <row r="532" spans="14:14">
      <c r="N532" s="2"/>
    </row>
    <row r="533" spans="14:14">
      <c r="N533" s="2"/>
    </row>
    <row r="534" spans="14:14">
      <c r="N534" s="2"/>
    </row>
    <row r="535" spans="14:14">
      <c r="N535" s="2"/>
    </row>
    <row r="536" spans="14:14">
      <c r="N536" s="2"/>
    </row>
    <row r="537" spans="14:14">
      <c r="N537" s="2"/>
    </row>
    <row r="538" spans="14:14">
      <c r="N538" s="2"/>
    </row>
    <row r="539" spans="14:14">
      <c r="N539" s="2"/>
    </row>
    <row r="540" spans="14:14">
      <c r="N540" s="2"/>
    </row>
    <row r="541" spans="14:14">
      <c r="N541" s="2"/>
    </row>
    <row r="542" spans="14:14">
      <c r="N542" s="2"/>
    </row>
    <row r="543" spans="14:14">
      <c r="N543" s="2"/>
    </row>
    <row r="544" spans="14:14">
      <c r="N544" s="2"/>
    </row>
    <row r="545" spans="14:14">
      <c r="N545" s="2"/>
    </row>
    <row r="546" spans="14:14">
      <c r="N546" s="2"/>
    </row>
    <row r="547" spans="14:14">
      <c r="N547" s="2"/>
    </row>
    <row r="548" spans="14:14">
      <c r="N548" s="2"/>
    </row>
    <row r="549" spans="14:14">
      <c r="N549" s="2"/>
    </row>
    <row r="550" spans="14:14">
      <c r="N550" s="2"/>
    </row>
    <row r="551" spans="14:14">
      <c r="N551" s="2"/>
    </row>
    <row r="552" spans="14:14">
      <c r="N552" s="2"/>
    </row>
    <row r="553" spans="14:14">
      <c r="N553" s="2"/>
    </row>
    <row r="554" spans="14:14">
      <c r="N554" s="2"/>
    </row>
    <row r="555" spans="14:14">
      <c r="N555" s="2"/>
    </row>
    <row r="556" spans="14:14">
      <c r="N556" s="2"/>
    </row>
    <row r="557" spans="14:14">
      <c r="N557" s="2"/>
    </row>
    <row r="558" spans="14:14">
      <c r="N558" s="2"/>
    </row>
    <row r="559" spans="14:14">
      <c r="N559" s="2"/>
    </row>
    <row r="560" spans="14:14">
      <c r="N560" s="2"/>
    </row>
    <row r="561" spans="14:14">
      <c r="N561" s="2"/>
    </row>
    <row r="562" spans="14:14">
      <c r="N562" s="2"/>
    </row>
    <row r="563" spans="14:14">
      <c r="N563" s="2"/>
    </row>
    <row r="564" spans="14:14">
      <c r="N564" s="2"/>
    </row>
    <row r="565" spans="14:14">
      <c r="N565" s="2"/>
    </row>
    <row r="566" spans="14:14">
      <c r="N566" s="2"/>
    </row>
    <row r="567" spans="14:14">
      <c r="N567" s="2"/>
    </row>
    <row r="568" spans="14:14">
      <c r="N568" s="2"/>
    </row>
    <row r="569" spans="14:14">
      <c r="N569" s="2"/>
    </row>
    <row r="570" spans="14:14">
      <c r="N570" s="2"/>
    </row>
    <row r="571" spans="14:14">
      <c r="N571" s="2"/>
    </row>
    <row r="572" spans="14:14">
      <c r="N572" s="2"/>
    </row>
    <row r="573" spans="14:14">
      <c r="N573" s="2"/>
    </row>
    <row r="574" spans="14:14">
      <c r="N574" s="2"/>
    </row>
    <row r="575" spans="14:14">
      <c r="N575" s="2"/>
    </row>
    <row r="576" spans="14:14">
      <c r="N576" s="2"/>
    </row>
    <row r="577" spans="14:14">
      <c r="N577" s="2"/>
    </row>
    <row r="578" spans="14:14">
      <c r="N578" s="2"/>
    </row>
    <row r="579" spans="14:14">
      <c r="N579" s="2"/>
    </row>
    <row r="580" spans="14:14">
      <c r="N580" s="2"/>
    </row>
    <row r="581" spans="14:14">
      <c r="N581" s="2"/>
    </row>
    <row r="582" spans="14:14">
      <c r="N582" s="2"/>
    </row>
    <row r="583" spans="14:14">
      <c r="N583" s="2"/>
    </row>
    <row r="584" spans="14:14">
      <c r="N584" s="2"/>
    </row>
    <row r="585" spans="14:14">
      <c r="N585" s="2"/>
    </row>
    <row r="586" spans="14:14">
      <c r="N586" s="2"/>
    </row>
    <row r="587" spans="14:14">
      <c r="N587" s="2"/>
    </row>
    <row r="588" spans="14:14">
      <c r="N588" s="2"/>
    </row>
    <row r="589" spans="14:14">
      <c r="N589" s="2"/>
    </row>
    <row r="590" spans="14:14">
      <c r="N590" s="2"/>
    </row>
    <row r="591" spans="14:14">
      <c r="N591" s="2"/>
    </row>
    <row r="592" spans="14:14">
      <c r="N592" s="2"/>
    </row>
    <row r="593" spans="14:14">
      <c r="N593" s="2"/>
    </row>
    <row r="594" spans="14:14">
      <c r="N594" s="2"/>
    </row>
    <row r="595" spans="14:14">
      <c r="N595" s="2"/>
    </row>
    <row r="596" spans="14:14">
      <c r="N596" s="2"/>
    </row>
    <row r="597" spans="14:14">
      <c r="N597" s="2"/>
    </row>
    <row r="598" spans="14:14">
      <c r="N598" s="2"/>
    </row>
    <row r="599" spans="14:14">
      <c r="N599" s="2"/>
    </row>
    <row r="600" spans="14:14">
      <c r="N600" s="2"/>
    </row>
    <row r="601" spans="14:14">
      <c r="N601" s="2"/>
    </row>
    <row r="602" spans="14:14">
      <c r="N602" s="2"/>
    </row>
    <row r="603" spans="14:14">
      <c r="N603" s="2"/>
    </row>
    <row r="604" spans="14:14">
      <c r="N604" s="2"/>
    </row>
    <row r="605" spans="14:14">
      <c r="N605" s="2"/>
    </row>
    <row r="606" spans="14:14">
      <c r="N606" s="2"/>
    </row>
    <row r="607" spans="14:14">
      <c r="N607" s="2"/>
    </row>
    <row r="608" spans="14:14">
      <c r="N608" s="2"/>
    </row>
    <row r="609" spans="14:14">
      <c r="N609" s="2"/>
    </row>
    <row r="610" spans="14:14">
      <c r="N610" s="2"/>
    </row>
    <row r="611" spans="14:14">
      <c r="N611" s="2"/>
    </row>
    <row r="612" spans="14:14">
      <c r="N612" s="2"/>
    </row>
    <row r="613" spans="14:14">
      <c r="N613" s="2"/>
    </row>
    <row r="614" spans="14:14">
      <c r="N614" s="2"/>
    </row>
    <row r="615" spans="14:14">
      <c r="N615" s="2"/>
    </row>
    <row r="616" spans="14:14">
      <c r="N616" s="2"/>
    </row>
    <row r="617" spans="14:14">
      <c r="N617" s="2"/>
    </row>
    <row r="618" spans="14:14">
      <c r="N618" s="2"/>
    </row>
    <row r="619" spans="14:14">
      <c r="N619" s="2"/>
    </row>
    <row r="620" spans="14:14">
      <c r="N620" s="2"/>
    </row>
    <row r="621" spans="14:14">
      <c r="N621" s="2"/>
    </row>
    <row r="622" spans="14:14">
      <c r="N622" s="2"/>
    </row>
    <row r="623" spans="14:14">
      <c r="N623" s="2"/>
    </row>
  </sheetData>
  <mergeCells count="5">
    <mergeCell ref="F97:H97"/>
    <mergeCell ref="J2:M2"/>
    <mergeCell ref="F1:M1"/>
    <mergeCell ref="F95:H95"/>
    <mergeCell ref="F96:H96"/>
  </mergeCells>
  <phoneticPr fontId="0" type="noConversion"/>
  <hyperlinks>
    <hyperlink ref="F10" r:id="rId1" xr:uid="{00000000-0004-0000-0300-000000000000}"/>
  </hyperlinks>
  <pageMargins left="0.75" right="0.75" top="0.5" bottom="0.5" header="0.25" footer="0.25"/>
  <pageSetup scale="56" fitToHeight="2" orientation="portrait" r:id="rId2"/>
  <headerFooter alignWithMargins="0">
    <oddFooter>&amp;C&amp;P of &amp;N</oddFooter>
  </headerFooter>
  <rowBreaks count="1" manualBreakCount="1">
    <brk id="67"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vt:lpstr>
      <vt:lpstr>Info Tracker</vt:lpstr>
      <vt:lpstr>Wghtd Avg Cust Mtr Accrcy Calc</vt:lpstr>
      <vt:lpstr>Report Format</vt:lpstr>
      <vt:lpstr>'Info Tracker'!Print_Area</vt:lpstr>
      <vt:lpstr>'Report Format'!Print_Area</vt:lpstr>
      <vt:lpstr>'Info Tracker'!Print_Titles</vt:lpstr>
      <vt:lpstr>'Report Format'!Print_Titles</vt:lpstr>
    </vt:vector>
  </TitlesOfParts>
  <Company>COA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Young</dc:creator>
  <cp:lastModifiedBy>Rowan, Robert</cp:lastModifiedBy>
  <cp:lastPrinted>2019-03-01T14:58:06Z</cp:lastPrinted>
  <dcterms:created xsi:type="dcterms:W3CDTF">2008-06-13T19:06:05Z</dcterms:created>
  <dcterms:modified xsi:type="dcterms:W3CDTF">2019-10-08T19:29:13Z</dcterms:modified>
</cp:coreProperties>
</file>